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05EB35D-B7FA-445F-B3EB-1347D3032DB8}" xr6:coauthVersionLast="47" xr6:coauthVersionMax="47" xr10:uidLastSave="{00000000-0000-0000-0000-000000000000}"/>
  <workbookProtection workbookAlgorithmName="SHA-512" workbookHashValue="s7oZ8vOuaeP/cd4tHp1hPf+bNplG5rXCSEQD/otutuAcEsSjHdPSgApu4I6LoCV6cV8yK+n5WZ2nC1Wk9ET4Gw==" workbookSaltValue="Ab9RjYJv0ZtMs3p0ZPqiRA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G37" i="2"/>
  <c r="G44" i="2" s="1"/>
  <c r="F37" i="2"/>
  <c r="E37" i="2"/>
  <c r="E44" i="2" s="1"/>
  <c r="D37" i="2"/>
  <c r="D44" i="2" s="1"/>
  <c r="C37" i="2"/>
  <c r="C44" i="2" s="1"/>
  <c r="Y26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Y26" i="3"/>
  <c r="Q26" i="3"/>
  <c r="Q45" i="3" s="1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P13" i="3"/>
  <c r="P26" i="3" s="1"/>
  <c r="P45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K26" i="3" s="1"/>
  <c r="J13" i="3"/>
  <c r="I13" i="3"/>
  <c r="H13" i="3"/>
  <c r="H26" i="3" s="1"/>
  <c r="H45" i="3" s="1"/>
  <c r="G13" i="3"/>
  <c r="G26" i="3" s="1"/>
  <c r="F13" i="3"/>
  <c r="F26" i="3" s="1"/>
  <c r="F45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I26" i="4"/>
  <c r="C26" i="4"/>
  <c r="C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Z37" i="5"/>
  <c r="Y37" i="5"/>
  <c r="X37" i="5"/>
  <c r="X44" i="5" s="1"/>
  <c r="Z44" i="5" s="1"/>
  <c r="W37" i="5"/>
  <c r="V37" i="5"/>
  <c r="U37" i="5"/>
  <c r="U44" i="5" s="1"/>
  <c r="T37" i="5"/>
  <c r="S37" i="5"/>
  <c r="R37" i="5"/>
  <c r="R44" i="5" s="1"/>
  <c r="Q37" i="5"/>
  <c r="P37" i="5"/>
  <c r="P44" i="5" s="1"/>
  <c r="P45" i="5" s="1"/>
  <c r="O37" i="5"/>
  <c r="O44" i="5" s="1"/>
  <c r="N37" i="5"/>
  <c r="M37" i="5"/>
  <c r="M44" i="5" s="1"/>
  <c r="L37" i="5"/>
  <c r="K37" i="5"/>
  <c r="J37" i="5"/>
  <c r="J44" i="5" s="1"/>
  <c r="I37" i="5"/>
  <c r="H37" i="5"/>
  <c r="G37" i="5"/>
  <c r="G44" i="5" s="1"/>
  <c r="F37" i="5"/>
  <c r="F44" i="5" s="1"/>
  <c r="E37" i="5"/>
  <c r="E44" i="5" s="1"/>
  <c r="D37" i="5"/>
  <c r="C37" i="5"/>
  <c r="J26" i="5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U45" i="5" s="1"/>
  <c r="T13" i="5"/>
  <c r="T26" i="5" s="1"/>
  <c r="S13" i="5"/>
  <c r="S26" i="5" s="1"/>
  <c r="R13" i="5"/>
  <c r="R26" i="5" s="1"/>
  <c r="R45" i="5" s="1"/>
  <c r="Q13" i="5"/>
  <c r="Q26" i="5" s="1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Q26" i="6"/>
  <c r="Q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R26" i="6" s="1"/>
  <c r="Q13" i="6"/>
  <c r="P13" i="6"/>
  <c r="P26" i="6" s="1"/>
  <c r="O13" i="6"/>
  <c r="O26" i="6" s="1"/>
  <c r="N13" i="6"/>
  <c r="N26" i="6" s="1"/>
  <c r="M13" i="6"/>
  <c r="M26" i="6" s="1"/>
  <c r="M45" i="6" s="1"/>
  <c r="L13" i="6"/>
  <c r="L26" i="6" s="1"/>
  <c r="L45" i="6" s="1"/>
  <c r="K13" i="6"/>
  <c r="K26" i="6" s="1"/>
  <c r="J13" i="6"/>
  <c r="J26" i="6" s="1"/>
  <c r="I13" i="6"/>
  <c r="I26" i="6" s="1"/>
  <c r="H13" i="6"/>
  <c r="H26" i="6" s="1"/>
  <c r="G13" i="6"/>
  <c r="G26" i="6" s="1"/>
  <c r="F13" i="6"/>
  <c r="F26" i="6" s="1"/>
  <c r="E13" i="6"/>
  <c r="E26" i="6" s="1"/>
  <c r="E45" i="6" s="1"/>
  <c r="D13" i="6"/>
  <c r="D26" i="6" s="1"/>
  <c r="D45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I44" i="7"/>
  <c r="H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G37" i="7"/>
  <c r="F37" i="7"/>
  <c r="F44" i="7" s="1"/>
  <c r="E37" i="7"/>
  <c r="E44" i="7" s="1"/>
  <c r="D37" i="7"/>
  <c r="D44" i="7" s="1"/>
  <c r="C37" i="7"/>
  <c r="R26" i="7"/>
  <c r="Q26" i="7"/>
  <c r="L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K13" i="7"/>
  <c r="K26" i="7" s="1"/>
  <c r="J13" i="7"/>
  <c r="J26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Z44" i="8" s="1"/>
  <c r="W44" i="8"/>
  <c r="V44" i="8"/>
  <c r="G44" i="8"/>
  <c r="G45" i="8" s="1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Y26" i="8"/>
  <c r="Y45" i="8" s="1"/>
  <c r="L26" i="8"/>
  <c r="L45" i="8" s="1"/>
  <c r="K26" i="8"/>
  <c r="K45" i="8" s="1"/>
  <c r="I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Q13" i="8"/>
  <c r="Q26" i="8" s="1"/>
  <c r="P13" i="8"/>
  <c r="P26" i="8" s="1"/>
  <c r="P45" i="8" s="1"/>
  <c r="O13" i="8"/>
  <c r="O26" i="8" s="1"/>
  <c r="N13" i="8"/>
  <c r="N26" i="8" s="1"/>
  <c r="N45" i="8" s="1"/>
  <c r="M13" i="8"/>
  <c r="M26" i="8" s="1"/>
  <c r="L13" i="8"/>
  <c r="K13" i="8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P44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U37" i="9"/>
  <c r="U44" i="9" s="1"/>
  <c r="T37" i="9"/>
  <c r="T44" i="9" s="1"/>
  <c r="S37" i="9"/>
  <c r="S44" i="9" s="1"/>
  <c r="R37" i="9"/>
  <c r="Q37" i="9"/>
  <c r="P37" i="9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C44" i="9" s="1"/>
  <c r="P26" i="9"/>
  <c r="P45" i="9" s="1"/>
  <c r="J26" i="9"/>
  <c r="J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X26" i="9" s="1"/>
  <c r="X45" i="9" s="1"/>
  <c r="W13" i="9"/>
  <c r="V13" i="9"/>
  <c r="V26" i="9" s="1"/>
  <c r="U13" i="9"/>
  <c r="U26" i="9" s="1"/>
  <c r="T13" i="9"/>
  <c r="S13" i="9"/>
  <c r="S26" i="9" s="1"/>
  <c r="R13" i="9"/>
  <c r="R26" i="9" s="1"/>
  <c r="Q13" i="9"/>
  <c r="Q26" i="9" s="1"/>
  <c r="Q45" i="9" s="1"/>
  <c r="P13" i="9"/>
  <c r="O13" i="9"/>
  <c r="N13" i="9"/>
  <c r="N26" i="9" s="1"/>
  <c r="M13" i="9"/>
  <c r="M26" i="9" s="1"/>
  <c r="L13" i="9"/>
  <c r="L26" i="9" s="1"/>
  <c r="L45" i="9" s="1"/>
  <c r="K13" i="9"/>
  <c r="J13" i="9"/>
  <c r="I13" i="9"/>
  <c r="I26" i="9" s="1"/>
  <c r="H13" i="9"/>
  <c r="H26" i="9" s="1"/>
  <c r="G13" i="9"/>
  <c r="F13" i="9"/>
  <c r="F26" i="9" s="1"/>
  <c r="F45" i="9" s="1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P45" i="10" s="1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L26" i="10"/>
  <c r="L45" i="10" s="1"/>
  <c r="H26" i="10"/>
  <c r="H45" i="10" s="1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Z13" i="10"/>
  <c r="Y13" i="10"/>
  <c r="X13" i="10"/>
  <c r="X26" i="10" s="1"/>
  <c r="W13" i="10"/>
  <c r="W26" i="10" s="1"/>
  <c r="W45" i="10" s="1"/>
  <c r="V13" i="10"/>
  <c r="V26" i="10" s="1"/>
  <c r="U13" i="10"/>
  <c r="T13" i="10"/>
  <c r="T26" i="10" s="1"/>
  <c r="S13" i="10"/>
  <c r="S26" i="10" s="1"/>
  <c r="S45" i="10" s="1"/>
  <c r="R13" i="10"/>
  <c r="R26" i="10" s="1"/>
  <c r="R45" i="10" s="1"/>
  <c r="Q13" i="10"/>
  <c r="P13" i="10"/>
  <c r="P26" i="10" s="1"/>
  <c r="O13" i="10"/>
  <c r="O26" i="10" s="1"/>
  <c r="O45" i="10" s="1"/>
  <c r="N13" i="10"/>
  <c r="N26" i="10" s="1"/>
  <c r="M13" i="10"/>
  <c r="L13" i="10"/>
  <c r="K13" i="10"/>
  <c r="J13" i="10"/>
  <c r="J26" i="10" s="1"/>
  <c r="J45" i="10" s="1"/>
  <c r="I13" i="10"/>
  <c r="H13" i="10"/>
  <c r="G13" i="10"/>
  <c r="G26" i="10" s="1"/>
  <c r="G45" i="10" s="1"/>
  <c r="F13" i="10"/>
  <c r="F26" i="10" s="1"/>
  <c r="E13" i="10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E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D37" i="11"/>
  <c r="D44" i="11" s="1"/>
  <c r="C37" i="11"/>
  <c r="C44" i="11" s="1"/>
  <c r="AA26" i="11"/>
  <c r="AA45" i="11" s="1"/>
  <c r="P26" i="11"/>
  <c r="I26" i="11"/>
  <c r="H26" i="11"/>
  <c r="AA25" i="11"/>
  <c r="Y25" i="11"/>
  <c r="Z25" i="11" s="1"/>
  <c r="X25" i="11"/>
  <c r="W25" i="11"/>
  <c r="V25" i="11"/>
  <c r="U25" i="11"/>
  <c r="T25" i="11"/>
  <c r="T26" i="11" s="1"/>
  <c r="T45" i="11" s="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D26" i="11" s="1"/>
  <c r="D45" i="11" s="1"/>
  <c r="C25" i="11"/>
  <c r="AA13" i="11"/>
  <c r="Z13" i="11"/>
  <c r="Y13" i="11"/>
  <c r="Y26" i="11" s="1"/>
  <c r="X13" i="11"/>
  <c r="X26" i="11" s="1"/>
  <c r="W13" i="11"/>
  <c r="W26" i="11" s="1"/>
  <c r="V13" i="11"/>
  <c r="U13" i="11"/>
  <c r="U26" i="11" s="1"/>
  <c r="T13" i="11"/>
  <c r="S13" i="11"/>
  <c r="S26" i="11" s="1"/>
  <c r="S45" i="11" s="1"/>
  <c r="R13" i="11"/>
  <c r="R26" i="11" s="1"/>
  <c r="Q13" i="11"/>
  <c r="Q26" i="11" s="1"/>
  <c r="P13" i="11"/>
  <c r="O13" i="11"/>
  <c r="O26" i="11" s="1"/>
  <c r="N13" i="11"/>
  <c r="M13" i="11"/>
  <c r="M26" i="11" s="1"/>
  <c r="M45" i="11" s="1"/>
  <c r="L13" i="11"/>
  <c r="K13" i="11"/>
  <c r="K26" i="11" s="1"/>
  <c r="J13" i="11"/>
  <c r="J26" i="11" s="1"/>
  <c r="I13" i="11"/>
  <c r="H13" i="11"/>
  <c r="G13" i="11"/>
  <c r="G26" i="11" s="1"/>
  <c r="F13" i="11"/>
  <c r="E13" i="11"/>
  <c r="E26" i="11" s="1"/>
  <c r="E45" i="11" s="1"/>
  <c r="D13" i="1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W44" i="12" s="1"/>
  <c r="V37" i="12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C37" i="12"/>
  <c r="C44" i="12" s="1"/>
  <c r="Y26" i="12"/>
  <c r="U26" i="12"/>
  <c r="U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V13" i="12"/>
  <c r="V26" i="12" s="1"/>
  <c r="U13" i="12"/>
  <c r="T13" i="12"/>
  <c r="T26" i="12" s="1"/>
  <c r="S13" i="12"/>
  <c r="S26" i="12" s="1"/>
  <c r="R13" i="12"/>
  <c r="R26" i="12" s="1"/>
  <c r="R45" i="12" s="1"/>
  <c r="Q13" i="12"/>
  <c r="Q26" i="12" s="1"/>
  <c r="P13" i="12"/>
  <c r="P26" i="12" s="1"/>
  <c r="O13" i="12"/>
  <c r="O26" i="12" s="1"/>
  <c r="N13" i="12"/>
  <c r="M13" i="12"/>
  <c r="M26" i="12" s="1"/>
  <c r="L13" i="12"/>
  <c r="K13" i="12"/>
  <c r="J13" i="12"/>
  <c r="J26" i="12" s="1"/>
  <c r="J45" i="12" s="1"/>
  <c r="I13" i="12"/>
  <c r="H13" i="12"/>
  <c r="H26" i="12" s="1"/>
  <c r="H45" i="12" s="1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U44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M26" i="13"/>
  <c r="E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W26" i="13" s="1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M13" i="13"/>
  <c r="L13" i="13"/>
  <c r="L26" i="13" s="1"/>
  <c r="L45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E13" i="13"/>
  <c r="D13" i="13"/>
  <c r="D26" i="13" s="1"/>
  <c r="C13" i="13"/>
  <c r="C26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L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U44" i="14" s="1"/>
  <c r="U45" i="14" s="1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M45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U26" i="14"/>
  <c r="O26" i="14"/>
  <c r="O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V26" i="14" s="1"/>
  <c r="U13" i="14"/>
  <c r="T13" i="14"/>
  <c r="T26" i="14" s="1"/>
  <c r="T45" i="14" s="1"/>
  <c r="S13" i="14"/>
  <c r="S26" i="14" s="1"/>
  <c r="R13" i="14"/>
  <c r="Q13" i="14"/>
  <c r="Q26" i="14" s="1"/>
  <c r="Q45" i="14" s="1"/>
  <c r="P13" i="14"/>
  <c r="P26" i="14" s="1"/>
  <c r="P45" i="14" s="1"/>
  <c r="O13" i="14"/>
  <c r="N13" i="14"/>
  <c r="N26" i="14" s="1"/>
  <c r="N45" i="14" s="1"/>
  <c r="M13" i="14"/>
  <c r="M26" i="14" s="1"/>
  <c r="L13" i="14"/>
  <c r="L26" i="14" s="1"/>
  <c r="K13" i="14"/>
  <c r="K26" i="14" s="1"/>
  <c r="J13" i="14"/>
  <c r="I13" i="14"/>
  <c r="I26" i="14" s="1"/>
  <c r="I45" i="14" s="1"/>
  <c r="H13" i="14"/>
  <c r="H26" i="14" s="1"/>
  <c r="H45" i="14" s="1"/>
  <c r="G13" i="14"/>
  <c r="G26" i="14" s="1"/>
  <c r="F13" i="14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N44" i="15"/>
  <c r="J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M45" i="15" s="1"/>
  <c r="L37" i="15"/>
  <c r="L44" i="15" s="1"/>
  <c r="K37" i="15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D45" i="15" s="1"/>
  <c r="C37" i="15"/>
  <c r="M26" i="15"/>
  <c r="AA25" i="15"/>
  <c r="Y25" i="15"/>
  <c r="X25" i="15"/>
  <c r="Z25" i="15" s="1"/>
  <c r="W25" i="15"/>
  <c r="V25" i="15"/>
  <c r="V26" i="15" s="1"/>
  <c r="V45" i="15" s="1"/>
  <c r="U25" i="15"/>
  <c r="T25" i="15"/>
  <c r="S25" i="15"/>
  <c r="R25" i="15"/>
  <c r="Q25" i="15"/>
  <c r="P25" i="15"/>
  <c r="O25" i="15"/>
  <c r="N25" i="15"/>
  <c r="N26" i="15" s="1"/>
  <c r="N45" i="15" s="1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W26" i="15" s="1"/>
  <c r="W45" i="15" s="1"/>
  <c r="V13" i="15"/>
  <c r="U13" i="15"/>
  <c r="U26" i="15" s="1"/>
  <c r="T13" i="15"/>
  <c r="T26" i="15" s="1"/>
  <c r="S13" i="15"/>
  <c r="S26" i="15" s="1"/>
  <c r="R13" i="15"/>
  <c r="Q13" i="15"/>
  <c r="Q26" i="15" s="1"/>
  <c r="Q45" i="15" s="1"/>
  <c r="P13" i="15"/>
  <c r="P26" i="15" s="1"/>
  <c r="P45" i="15" s="1"/>
  <c r="O13" i="15"/>
  <c r="O26" i="15" s="1"/>
  <c r="O45" i="15" s="1"/>
  <c r="N13" i="15"/>
  <c r="M13" i="15"/>
  <c r="L13" i="15"/>
  <c r="L26" i="15" s="1"/>
  <c r="K13" i="15"/>
  <c r="K26" i="15" s="1"/>
  <c r="J13" i="15"/>
  <c r="I13" i="15"/>
  <c r="I26" i="15" s="1"/>
  <c r="I45" i="15" s="1"/>
  <c r="H13" i="15"/>
  <c r="H26" i="15" s="1"/>
  <c r="H45" i="15" s="1"/>
  <c r="G13" i="15"/>
  <c r="G26" i="15" s="1"/>
  <c r="G45" i="15" s="1"/>
  <c r="F13" i="15"/>
  <c r="F26" i="15" s="1"/>
  <c r="E13" i="15"/>
  <c r="E26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4" i="16"/>
  <c r="S44" i="16"/>
  <c r="R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S37" i="16"/>
  <c r="R37" i="16"/>
  <c r="Q37" i="16"/>
  <c r="Q44" i="16" s="1"/>
  <c r="P37" i="16"/>
  <c r="P44" i="16" s="1"/>
  <c r="O37" i="16"/>
  <c r="O44" i="16" s="1"/>
  <c r="N37" i="16"/>
  <c r="N44" i="16" s="1"/>
  <c r="M37" i="16"/>
  <c r="M44" i="16" s="1"/>
  <c r="M45" i="16" s="1"/>
  <c r="L37" i="16"/>
  <c r="L44" i="16" s="1"/>
  <c r="K37" i="16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G26" i="16"/>
  <c r="G45" i="16" s="1"/>
  <c r="E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W26" i="16" s="1"/>
  <c r="W45" i="16" s="1"/>
  <c r="V13" i="16"/>
  <c r="U13" i="16"/>
  <c r="U26" i="16" s="1"/>
  <c r="T13" i="16"/>
  <c r="T26" i="16" s="1"/>
  <c r="T45" i="16" s="1"/>
  <c r="S13" i="16"/>
  <c r="S26" i="16" s="1"/>
  <c r="R13" i="16"/>
  <c r="Q13" i="16"/>
  <c r="Q26" i="16" s="1"/>
  <c r="Q45" i="16" s="1"/>
  <c r="P13" i="16"/>
  <c r="P26" i="16" s="1"/>
  <c r="P45" i="16" s="1"/>
  <c r="O13" i="16"/>
  <c r="O26" i="16" s="1"/>
  <c r="O45" i="16" s="1"/>
  <c r="N13" i="16"/>
  <c r="M13" i="16"/>
  <c r="M26" i="16" s="1"/>
  <c r="L13" i="16"/>
  <c r="L26" i="16" s="1"/>
  <c r="L45" i="16" s="1"/>
  <c r="K13" i="16"/>
  <c r="K26" i="16" s="1"/>
  <c r="J13" i="16"/>
  <c r="I13" i="16"/>
  <c r="I26" i="16" s="1"/>
  <c r="I45" i="16" s="1"/>
  <c r="H13" i="16"/>
  <c r="H26" i="16" s="1"/>
  <c r="H45" i="16" s="1"/>
  <c r="G13" i="16"/>
  <c r="F13" i="16"/>
  <c r="E13" i="16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L45" i="17" s="1"/>
  <c r="J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T45" i="17" s="1"/>
  <c r="S37" i="17"/>
  <c r="S44" i="17" s="1"/>
  <c r="S45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E45" i="17" s="1"/>
  <c r="D37" i="17"/>
  <c r="D44" i="17" s="1"/>
  <c r="D45" i="17" s="1"/>
  <c r="C37" i="17"/>
  <c r="AA25" i="17"/>
  <c r="Y25" i="17"/>
  <c r="X25" i="17"/>
  <c r="W25" i="17"/>
  <c r="W26" i="17" s="1"/>
  <c r="W45" i="17" s="1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G26" i="17" s="1"/>
  <c r="G45" i="17" s="1"/>
  <c r="F25" i="17"/>
  <c r="E25" i="17"/>
  <c r="D25" i="17"/>
  <c r="C25" i="17"/>
  <c r="AA13" i="17"/>
  <c r="AA26" i="17" s="1"/>
  <c r="Y13" i="17"/>
  <c r="X13" i="17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R45" i="17" s="1"/>
  <c r="Q13" i="17"/>
  <c r="P13" i="17"/>
  <c r="O13" i="17"/>
  <c r="N13" i="17"/>
  <c r="M13" i="17"/>
  <c r="M26" i="17" s="1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H45" i="17" s="1"/>
  <c r="G13" i="17"/>
  <c r="F13" i="17"/>
  <c r="E13" i="17"/>
  <c r="E26" i="17" s="1"/>
  <c r="D13" i="17"/>
  <c r="D26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AA45" i="18" s="1"/>
  <c r="V44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U37" i="18"/>
  <c r="U44" i="18" s="1"/>
  <c r="U45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M45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W26" i="18"/>
  <c r="W45" i="18" s="1"/>
  <c r="E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V13" i="18"/>
  <c r="V26" i="18" s="1"/>
  <c r="U13" i="18"/>
  <c r="U26" i="18" s="1"/>
  <c r="T13" i="18"/>
  <c r="T26" i="18" s="1"/>
  <c r="T45" i="18" s="1"/>
  <c r="S13" i="18"/>
  <c r="R13" i="18"/>
  <c r="R26" i="18" s="1"/>
  <c r="R45" i="18" s="1"/>
  <c r="Q13" i="18"/>
  <c r="P13" i="18"/>
  <c r="O13" i="18"/>
  <c r="O26" i="18" s="1"/>
  <c r="O45" i="18" s="1"/>
  <c r="N13" i="18"/>
  <c r="N26" i="18" s="1"/>
  <c r="N45" i="18" s="1"/>
  <c r="M13" i="18"/>
  <c r="M26" i="18" s="1"/>
  <c r="L13" i="18"/>
  <c r="L26" i="18" s="1"/>
  <c r="L45" i="18" s="1"/>
  <c r="K13" i="18"/>
  <c r="J13" i="18"/>
  <c r="J26" i="18" s="1"/>
  <c r="I13" i="18"/>
  <c r="H13" i="18"/>
  <c r="G13" i="18"/>
  <c r="G26" i="18" s="1"/>
  <c r="G45" i="18" s="1"/>
  <c r="F13" i="18"/>
  <c r="E13" i="18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S44" i="19"/>
  <c r="R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R37" i="19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W26" i="19"/>
  <c r="W45" i="19" s="1"/>
  <c r="V26" i="19"/>
  <c r="U26" i="19"/>
  <c r="U45" i="19" s="1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Z13" i="19" s="1"/>
  <c r="W13" i="19"/>
  <c r="V13" i="19"/>
  <c r="U13" i="19"/>
  <c r="T13" i="19"/>
  <c r="T26" i="19" s="1"/>
  <c r="S13" i="19"/>
  <c r="R13" i="19"/>
  <c r="Q13" i="19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J13" i="19"/>
  <c r="I13" i="19"/>
  <c r="I26" i="19" s="1"/>
  <c r="I45" i="19" s="1"/>
  <c r="H13" i="19"/>
  <c r="H26" i="19" s="1"/>
  <c r="G13" i="19"/>
  <c r="G26" i="19" s="1"/>
  <c r="F13" i="19"/>
  <c r="F26" i="19" s="1"/>
  <c r="E13" i="19"/>
  <c r="E26" i="19" s="1"/>
  <c r="E45" i="19" s="1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N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T45" i="20" s="1"/>
  <c r="S37" i="20"/>
  <c r="R37" i="20"/>
  <c r="R44" i="20" s="1"/>
  <c r="Q37" i="20"/>
  <c r="Q44" i="20" s="1"/>
  <c r="P37" i="20"/>
  <c r="P44" i="20" s="1"/>
  <c r="O37" i="20"/>
  <c r="N37" i="20"/>
  <c r="M37" i="20"/>
  <c r="M44" i="20" s="1"/>
  <c r="L37" i="20"/>
  <c r="L44" i="20" s="1"/>
  <c r="L45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I26" i="20"/>
  <c r="I45" i="20" s="1"/>
  <c r="H26" i="20"/>
  <c r="H45" i="20" s="1"/>
  <c r="G26" i="20"/>
  <c r="G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Y45" i="20" s="1"/>
  <c r="X13" i="20"/>
  <c r="W13" i="20"/>
  <c r="W26" i="20" s="1"/>
  <c r="W45" i="20" s="1"/>
  <c r="V13" i="20"/>
  <c r="U13" i="20"/>
  <c r="U26" i="20" s="1"/>
  <c r="U45" i="20" s="1"/>
  <c r="T13" i="20"/>
  <c r="T26" i="20" s="1"/>
  <c r="S13" i="20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M13" i="20"/>
  <c r="M26" i="20" s="1"/>
  <c r="L13" i="20"/>
  <c r="L26" i="20" s="1"/>
  <c r="K13" i="20"/>
  <c r="J13" i="20"/>
  <c r="J26" i="20" s="1"/>
  <c r="I13" i="20"/>
  <c r="H13" i="20"/>
  <c r="G13" i="20"/>
  <c r="F13" i="20"/>
  <c r="F26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Y26" i="21"/>
  <c r="Y45" i="21" s="1"/>
  <c r="U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X13" i="21"/>
  <c r="Z13" i="21" s="1"/>
  <c r="W13" i="21"/>
  <c r="W26" i="21" s="1"/>
  <c r="W45" i="21" s="1"/>
  <c r="V13" i="21"/>
  <c r="V26" i="21" s="1"/>
  <c r="V45" i="21" s="1"/>
  <c r="U13" i="2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M45" i="21" s="1"/>
  <c r="L13" i="21"/>
  <c r="L26" i="21" s="1"/>
  <c r="L45" i="21" s="1"/>
  <c r="K13" i="21"/>
  <c r="J13" i="21"/>
  <c r="I13" i="21"/>
  <c r="H13" i="21"/>
  <c r="H26" i="21" s="1"/>
  <c r="G13" i="21"/>
  <c r="G26" i="21" s="1"/>
  <c r="G45" i="21" s="1"/>
  <c r="F13" i="21"/>
  <c r="F26" i="21" s="1"/>
  <c r="F45" i="21" s="1"/>
  <c r="E13" i="2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R44" i="22"/>
  <c r="N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S37" i="22"/>
  <c r="R37" i="22"/>
  <c r="Q37" i="22"/>
  <c r="Q44" i="22" s="1"/>
  <c r="P37" i="22"/>
  <c r="P44" i="22" s="1"/>
  <c r="O37" i="22"/>
  <c r="O44" i="22" s="1"/>
  <c r="N37" i="22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C37" i="22"/>
  <c r="C44" i="22" s="1"/>
  <c r="W26" i="22"/>
  <c r="W45" i="22" s="1"/>
  <c r="V26" i="22"/>
  <c r="V45" i="22" s="1"/>
  <c r="U26" i="22"/>
  <c r="AA25" i="22"/>
  <c r="Y25" i="22"/>
  <c r="X25" i="22"/>
  <c r="W25" i="22"/>
  <c r="V25" i="22"/>
  <c r="U25" i="22"/>
  <c r="T25" i="22"/>
  <c r="S25" i="22"/>
  <c r="R25" i="22"/>
  <c r="Q25" i="22"/>
  <c r="P25" i="22"/>
  <c r="P26" i="22" s="1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Z13" i="22"/>
  <c r="Y13" i="22"/>
  <c r="X13" i="22"/>
  <c r="W13" i="22"/>
  <c r="V13" i="22"/>
  <c r="U13" i="22"/>
  <c r="T13" i="22"/>
  <c r="T26" i="22" s="1"/>
  <c r="S13" i="22"/>
  <c r="S26" i="22" s="1"/>
  <c r="R13" i="22"/>
  <c r="R26" i="22" s="1"/>
  <c r="Q13" i="22"/>
  <c r="P13" i="22"/>
  <c r="O13" i="22"/>
  <c r="O26" i="22" s="1"/>
  <c r="O45" i="22" s="1"/>
  <c r="N13" i="22"/>
  <c r="N26" i="22" s="1"/>
  <c r="N45" i="22" s="1"/>
  <c r="M13" i="22"/>
  <c r="M26" i="22" s="1"/>
  <c r="L13" i="22"/>
  <c r="L26" i="22" s="1"/>
  <c r="K13" i="22"/>
  <c r="K26" i="22" s="1"/>
  <c r="K45" i="22" s="1"/>
  <c r="J13" i="22"/>
  <c r="J26" i="22" s="1"/>
  <c r="J45" i="22" s="1"/>
  <c r="I13" i="22"/>
  <c r="H13" i="22"/>
  <c r="G13" i="22"/>
  <c r="F13" i="22"/>
  <c r="F26" i="22" s="1"/>
  <c r="E13" i="22"/>
  <c r="E26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R44" i="23"/>
  <c r="M44" i="23"/>
  <c r="L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AA45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L37" i="23"/>
  <c r="K37" i="23"/>
  <c r="K44" i="23" s="1"/>
  <c r="K45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N26" i="23"/>
  <c r="M26" i="23"/>
  <c r="M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V13" i="23"/>
  <c r="V26" i="23" s="1"/>
  <c r="U13" i="23"/>
  <c r="U26" i="23" s="1"/>
  <c r="T13" i="23"/>
  <c r="T26" i="23" s="1"/>
  <c r="T45" i="23" s="1"/>
  <c r="S13" i="23"/>
  <c r="S26" i="23" s="1"/>
  <c r="R13" i="23"/>
  <c r="R26" i="23" s="1"/>
  <c r="Q13" i="23"/>
  <c r="Q26" i="23" s="1"/>
  <c r="Q45" i="23" s="1"/>
  <c r="P13" i="23"/>
  <c r="P26" i="23" s="1"/>
  <c r="O13" i="23"/>
  <c r="N13" i="23"/>
  <c r="M13" i="23"/>
  <c r="L13" i="23"/>
  <c r="L26" i="23" s="1"/>
  <c r="L45" i="23" s="1"/>
  <c r="K13" i="23"/>
  <c r="K26" i="23" s="1"/>
  <c r="J13" i="23"/>
  <c r="J26" i="23" s="1"/>
  <c r="I13" i="23"/>
  <c r="I26" i="23" s="1"/>
  <c r="I45" i="23" s="1"/>
  <c r="H13" i="23"/>
  <c r="H26" i="23" s="1"/>
  <c r="G13" i="23"/>
  <c r="F13" i="23"/>
  <c r="F26" i="23" s="1"/>
  <c r="E13" i="23"/>
  <c r="E26" i="23" s="1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5" i="24"/>
  <c r="S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J45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N26" i="24"/>
  <c r="M26" i="24"/>
  <c r="E26" i="24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Q13" i="24"/>
  <c r="Q26" i="24" s="1"/>
  <c r="Q45" i="24" s="1"/>
  <c r="P13" i="24"/>
  <c r="P26" i="24" s="1"/>
  <c r="O13" i="24"/>
  <c r="N13" i="24"/>
  <c r="M13" i="24"/>
  <c r="L13" i="24"/>
  <c r="L26" i="24" s="1"/>
  <c r="K13" i="24"/>
  <c r="J13" i="24"/>
  <c r="J26" i="24" s="1"/>
  <c r="I13" i="24"/>
  <c r="I26" i="24" s="1"/>
  <c r="I45" i="24" s="1"/>
  <c r="H13" i="24"/>
  <c r="H26" i="24" s="1"/>
  <c r="G13" i="24"/>
  <c r="F13" i="24"/>
  <c r="F26" i="24" s="1"/>
  <c r="E13" i="24"/>
  <c r="D13" i="24"/>
  <c r="D26" i="24" s="1"/>
  <c r="C13" i="24"/>
  <c r="C26" i="24" s="1"/>
  <c r="C45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K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W37" i="25"/>
  <c r="W44" i="25" s="1"/>
  <c r="V37" i="25"/>
  <c r="V44" i="25" s="1"/>
  <c r="U37" i="25"/>
  <c r="U44" i="25" s="1"/>
  <c r="T37" i="25"/>
  <c r="S37" i="25"/>
  <c r="S44" i="25" s="1"/>
  <c r="S45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E45" i="25" s="1"/>
  <c r="D37" i="25"/>
  <c r="C37" i="25"/>
  <c r="C44" i="25" s="1"/>
  <c r="C45" i="25" s="1"/>
  <c r="V26" i="25"/>
  <c r="N26" i="25"/>
  <c r="J26" i="25"/>
  <c r="F26" i="25"/>
  <c r="E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V13" i="25"/>
  <c r="U13" i="25"/>
  <c r="U26" i="25" s="1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O13" i="25"/>
  <c r="N13" i="25"/>
  <c r="M13" i="25"/>
  <c r="M26" i="25" s="1"/>
  <c r="L13" i="25"/>
  <c r="L26" i="25" s="1"/>
  <c r="K13" i="25"/>
  <c r="K26" i="25" s="1"/>
  <c r="K45" i="25" s="1"/>
  <c r="J13" i="25"/>
  <c r="I13" i="25"/>
  <c r="I26" i="25" s="1"/>
  <c r="I45" i="25" s="1"/>
  <c r="H13" i="25"/>
  <c r="H26" i="25" s="1"/>
  <c r="G13" i="25"/>
  <c r="F13" i="25"/>
  <c r="E13" i="25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AA45" i="26" s="1"/>
  <c r="S44" i="26"/>
  <c r="R44" i="26"/>
  <c r="N44" i="26"/>
  <c r="J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W37" i="26"/>
  <c r="W44" i="26" s="1"/>
  <c r="V37" i="26"/>
  <c r="V44" i="26" s="1"/>
  <c r="V45" i="26" s="1"/>
  <c r="U37" i="26"/>
  <c r="U44" i="26" s="1"/>
  <c r="T37" i="26"/>
  <c r="S37" i="26"/>
  <c r="R37" i="26"/>
  <c r="Q37" i="26"/>
  <c r="Q44" i="26" s="1"/>
  <c r="P37" i="26"/>
  <c r="P44" i="26" s="1"/>
  <c r="O37" i="26"/>
  <c r="O44" i="26" s="1"/>
  <c r="N37" i="26"/>
  <c r="M37" i="26"/>
  <c r="M44" i="26" s="1"/>
  <c r="L37" i="26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C45" i="26" s="1"/>
  <c r="V26" i="26"/>
  <c r="U26" i="26"/>
  <c r="R26" i="26"/>
  <c r="I26" i="26"/>
  <c r="I45" i="26" s="1"/>
  <c r="E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W13" i="26"/>
  <c r="W26" i="26" s="1"/>
  <c r="V13" i="26"/>
  <c r="U13" i="26"/>
  <c r="T13" i="26"/>
  <c r="T26" i="26" s="1"/>
  <c r="S13" i="26"/>
  <c r="S26" i="26" s="1"/>
  <c r="S45" i="26" s="1"/>
  <c r="R13" i="26"/>
  <c r="Q13" i="26"/>
  <c r="Q26" i="26" s="1"/>
  <c r="P13" i="26"/>
  <c r="P26" i="26" s="1"/>
  <c r="P45" i="26" s="1"/>
  <c r="O13" i="26"/>
  <c r="O26" i="26" s="1"/>
  <c r="N13" i="26"/>
  <c r="M13" i="26"/>
  <c r="M26" i="26" s="1"/>
  <c r="L13" i="26"/>
  <c r="L26" i="26" s="1"/>
  <c r="K13" i="26"/>
  <c r="K26" i="26" s="1"/>
  <c r="J13" i="26"/>
  <c r="J26" i="26" s="1"/>
  <c r="I13" i="26"/>
  <c r="H13" i="26"/>
  <c r="H26" i="26" s="1"/>
  <c r="H45" i="26" s="1"/>
  <c r="G13" i="26"/>
  <c r="G26" i="26" s="1"/>
  <c r="G45" i="26" s="1"/>
  <c r="F13" i="26"/>
  <c r="F26" i="26" s="1"/>
  <c r="E13" i="26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E45" i="27"/>
  <c r="AA44" i="27"/>
  <c r="S44" i="27"/>
  <c r="L44" i="27"/>
  <c r="E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R37" i="27"/>
  <c r="R44" i="27" s="1"/>
  <c r="Q37" i="27"/>
  <c r="Q44" i="27" s="1"/>
  <c r="P37" i="27"/>
  <c r="P44" i="27" s="1"/>
  <c r="O37" i="27"/>
  <c r="O44" i="27" s="1"/>
  <c r="N37" i="27"/>
  <c r="N44" i="27" s="1"/>
  <c r="N45" i="27" s="1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F45" i="27" s="1"/>
  <c r="E37" i="27"/>
  <c r="D37" i="27"/>
  <c r="D44" i="27" s="1"/>
  <c r="C37" i="27"/>
  <c r="X26" i="27"/>
  <c r="O26" i="27"/>
  <c r="I26" i="27"/>
  <c r="I45" i="27" s="1"/>
  <c r="F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W13" i="27"/>
  <c r="W26" i="27" s="1"/>
  <c r="W45" i="27" s="1"/>
  <c r="V13" i="27"/>
  <c r="V26" i="27" s="1"/>
  <c r="V45" i="27" s="1"/>
  <c r="U13" i="27"/>
  <c r="U26" i="27" s="1"/>
  <c r="U45" i="27" s="1"/>
  <c r="T13" i="27"/>
  <c r="T26" i="27" s="1"/>
  <c r="S13" i="27"/>
  <c r="S26" i="27" s="1"/>
  <c r="S45" i="27" s="1"/>
  <c r="R13" i="27"/>
  <c r="Q13" i="27"/>
  <c r="Q26" i="27" s="1"/>
  <c r="Q45" i="27" s="1"/>
  <c r="P13" i="27"/>
  <c r="O13" i="27"/>
  <c r="N13" i="27"/>
  <c r="N26" i="27" s="1"/>
  <c r="M13" i="27"/>
  <c r="M26" i="27" s="1"/>
  <c r="M45" i="27" s="1"/>
  <c r="L13" i="27"/>
  <c r="L26" i="27" s="1"/>
  <c r="K13" i="27"/>
  <c r="K26" i="27" s="1"/>
  <c r="K45" i="27" s="1"/>
  <c r="J13" i="27"/>
  <c r="I13" i="27"/>
  <c r="H13" i="27"/>
  <c r="H26" i="27" s="1"/>
  <c r="G13" i="27"/>
  <c r="G26" i="27" s="1"/>
  <c r="F13" i="27"/>
  <c r="E13" i="27"/>
  <c r="E26" i="27" s="1"/>
  <c r="D13" i="27"/>
  <c r="D26" i="27" s="1"/>
  <c r="C13" i="27"/>
  <c r="C26" i="27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T44" i="28"/>
  <c r="O44" i="28"/>
  <c r="M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W44" i="28" s="1"/>
  <c r="V37" i="28"/>
  <c r="U37" i="28"/>
  <c r="U44" i="28" s="1"/>
  <c r="U45" i="28" s="1"/>
  <c r="T37" i="28"/>
  <c r="S37" i="28"/>
  <c r="R37" i="28"/>
  <c r="R44" i="28" s="1"/>
  <c r="Q37" i="28"/>
  <c r="Q44" i="28" s="1"/>
  <c r="P37" i="28"/>
  <c r="P44" i="28" s="1"/>
  <c r="O37" i="28"/>
  <c r="N37" i="28"/>
  <c r="N44" i="28" s="1"/>
  <c r="M37" i="28"/>
  <c r="L37" i="28"/>
  <c r="L44" i="28" s="1"/>
  <c r="K37" i="28"/>
  <c r="J37" i="28"/>
  <c r="J44" i="28" s="1"/>
  <c r="I37" i="28"/>
  <c r="I44" i="28" s="1"/>
  <c r="I45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Y26" i="28"/>
  <c r="Y45" i="28" s="1"/>
  <c r="U26" i="28"/>
  <c r="Q26" i="28"/>
  <c r="M26" i="28"/>
  <c r="E26" i="28"/>
  <c r="E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X13" i="28"/>
  <c r="W13" i="28"/>
  <c r="W26" i="28" s="1"/>
  <c r="V13" i="28"/>
  <c r="U13" i="28"/>
  <c r="T13" i="28"/>
  <c r="T26" i="28" s="1"/>
  <c r="S13" i="28"/>
  <c r="R13" i="28"/>
  <c r="R26" i="28" s="1"/>
  <c r="Q13" i="28"/>
  <c r="P13" i="28"/>
  <c r="P26" i="28" s="1"/>
  <c r="P45" i="28" s="1"/>
  <c r="O13" i="28"/>
  <c r="O26" i="28" s="1"/>
  <c r="N13" i="28"/>
  <c r="M13" i="28"/>
  <c r="L13" i="28"/>
  <c r="L26" i="28" s="1"/>
  <c r="K13" i="28"/>
  <c r="J13" i="28"/>
  <c r="J26" i="28" s="1"/>
  <c r="I13" i="28"/>
  <c r="I26" i="28" s="1"/>
  <c r="H13" i="28"/>
  <c r="H26" i="28" s="1"/>
  <c r="H45" i="28" s="1"/>
  <c r="G13" i="28"/>
  <c r="G26" i="28" s="1"/>
  <c r="F13" i="28"/>
  <c r="F26" i="28" s="1"/>
  <c r="F45" i="28" s="1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V44" i="29"/>
  <c r="V45" i="29" s="1"/>
  <c r="L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W37" i="29"/>
  <c r="W44" i="29" s="1"/>
  <c r="V37" i="29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D37" i="29"/>
  <c r="D44" i="29" s="1"/>
  <c r="C37" i="29"/>
  <c r="C44" i="29" s="1"/>
  <c r="V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G26" i="29" s="1"/>
  <c r="F25" i="29"/>
  <c r="E25" i="29"/>
  <c r="D25" i="29"/>
  <c r="C25" i="29"/>
  <c r="AA13" i="29"/>
  <c r="Y13" i="29"/>
  <c r="X13" i="29"/>
  <c r="X26" i="29" s="1"/>
  <c r="W13" i="29"/>
  <c r="V13" i="29"/>
  <c r="U13" i="29"/>
  <c r="U26" i="29" s="1"/>
  <c r="T13" i="29"/>
  <c r="T26" i="29" s="1"/>
  <c r="S13" i="29"/>
  <c r="R13" i="29"/>
  <c r="R26" i="29" s="1"/>
  <c r="Q13" i="29"/>
  <c r="P13" i="29"/>
  <c r="P26" i="29" s="1"/>
  <c r="P45" i="29" s="1"/>
  <c r="O13" i="29"/>
  <c r="N13" i="29"/>
  <c r="N26" i="29" s="1"/>
  <c r="M13" i="29"/>
  <c r="M26" i="29" s="1"/>
  <c r="L13" i="29"/>
  <c r="L26" i="29" s="1"/>
  <c r="L45" i="29" s="1"/>
  <c r="K13" i="29"/>
  <c r="J13" i="29"/>
  <c r="J26" i="29" s="1"/>
  <c r="I13" i="29"/>
  <c r="H13" i="29"/>
  <c r="H26" i="29" s="1"/>
  <c r="H45" i="29" s="1"/>
  <c r="G13" i="29"/>
  <c r="F13" i="29"/>
  <c r="F26" i="29" s="1"/>
  <c r="E13" i="29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R44" i="30"/>
  <c r="K44" i="30"/>
  <c r="I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W44" i="30" s="1"/>
  <c r="V37" i="30"/>
  <c r="V44" i="30" s="1"/>
  <c r="U37" i="30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R26" i="30"/>
  <c r="Q26" i="30"/>
  <c r="J26" i="30"/>
  <c r="J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W26" i="30" s="1"/>
  <c r="V13" i="30"/>
  <c r="V26" i="30" s="1"/>
  <c r="V45" i="30" s="1"/>
  <c r="U13" i="30"/>
  <c r="U26" i="30" s="1"/>
  <c r="T13" i="30"/>
  <c r="S13" i="30"/>
  <c r="S26" i="30" s="1"/>
  <c r="S45" i="30" s="1"/>
  <c r="R13" i="30"/>
  <c r="Q13" i="30"/>
  <c r="P13" i="30"/>
  <c r="O13" i="30"/>
  <c r="O26" i="30" s="1"/>
  <c r="N13" i="30"/>
  <c r="N26" i="30" s="1"/>
  <c r="N45" i="30" s="1"/>
  <c r="M13" i="30"/>
  <c r="M26" i="30" s="1"/>
  <c r="L13" i="30"/>
  <c r="K13" i="30"/>
  <c r="K26" i="30" s="1"/>
  <c r="K45" i="30" s="1"/>
  <c r="J13" i="30"/>
  <c r="I13" i="30"/>
  <c r="I26" i="30" s="1"/>
  <c r="H13" i="30"/>
  <c r="G13" i="30"/>
  <c r="G26" i="30" s="1"/>
  <c r="F13" i="30"/>
  <c r="F26" i="30" s="1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AA25" i="31"/>
  <c r="Y25" i="31"/>
  <c r="X25" i="31"/>
  <c r="W25" i="31"/>
  <c r="V25" i="31"/>
  <c r="U25" i="31"/>
  <c r="T25" i="31"/>
  <c r="S25" i="31"/>
  <c r="R25" i="31"/>
  <c r="Q25" i="31"/>
  <c r="P25" i="31"/>
  <c r="P26" i="31" s="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X13" i="31"/>
  <c r="Z13" i="31" s="1"/>
  <c r="W13" i="31"/>
  <c r="W26" i="31" s="1"/>
  <c r="W45" i="31" s="1"/>
  <c r="V13" i="31"/>
  <c r="U13" i="31"/>
  <c r="U26" i="31" s="1"/>
  <c r="T13" i="31"/>
  <c r="T26" i="31" s="1"/>
  <c r="S13" i="31"/>
  <c r="S26" i="31" s="1"/>
  <c r="S45" i="31" s="1"/>
  <c r="R13" i="31"/>
  <c r="Q13" i="31"/>
  <c r="P13" i="31"/>
  <c r="O13" i="31"/>
  <c r="O26" i="31" s="1"/>
  <c r="O45" i="31" s="1"/>
  <c r="N13" i="31"/>
  <c r="M13" i="31"/>
  <c r="M26" i="31" s="1"/>
  <c r="L13" i="31"/>
  <c r="L26" i="31" s="1"/>
  <c r="K13" i="31"/>
  <c r="K26" i="31" s="1"/>
  <c r="K45" i="31" s="1"/>
  <c r="J13" i="31"/>
  <c r="I13" i="31"/>
  <c r="I26" i="31" s="1"/>
  <c r="I45" i="31" s="1"/>
  <c r="H13" i="31"/>
  <c r="G13" i="31"/>
  <c r="F13" i="3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S45" i="32"/>
  <c r="H44" i="32"/>
  <c r="AA43" i="32"/>
  <c r="Y43" i="32"/>
  <c r="X43" i="32"/>
  <c r="Z43" i="32" s="1"/>
  <c r="W43" i="32"/>
  <c r="V43" i="32"/>
  <c r="U43" i="32"/>
  <c r="T43" i="32"/>
  <c r="T44" i="32" s="1"/>
  <c r="T45" i="32" s="1"/>
  <c r="S43" i="32"/>
  <c r="R43" i="32"/>
  <c r="Q43" i="32"/>
  <c r="P43" i="32"/>
  <c r="P44" i="32" s="1"/>
  <c r="O43" i="32"/>
  <c r="N43" i="32"/>
  <c r="N44" i="32" s="1"/>
  <c r="M43" i="32"/>
  <c r="L43" i="32"/>
  <c r="L44" i="32" s="1"/>
  <c r="K43" i="32"/>
  <c r="J43" i="32"/>
  <c r="I43" i="32"/>
  <c r="H43" i="32"/>
  <c r="G43" i="32"/>
  <c r="F43" i="32"/>
  <c r="E43" i="32"/>
  <c r="D43" i="32"/>
  <c r="D44" i="32" s="1"/>
  <c r="C43" i="32"/>
  <c r="AA37" i="32"/>
  <c r="AA44" i="32" s="1"/>
  <c r="Z37" i="32"/>
  <c r="Y37" i="32"/>
  <c r="X37" i="32"/>
  <c r="W37" i="32"/>
  <c r="W44" i="32" s="1"/>
  <c r="V37" i="32"/>
  <c r="U37" i="32"/>
  <c r="U44" i="32" s="1"/>
  <c r="T37" i="32"/>
  <c r="S37" i="32"/>
  <c r="S44" i="32" s="1"/>
  <c r="R37" i="32"/>
  <c r="R44" i="32" s="1"/>
  <c r="Q37" i="32"/>
  <c r="P37" i="32"/>
  <c r="O37" i="32"/>
  <c r="O44" i="32" s="1"/>
  <c r="N37" i="32"/>
  <c r="M37" i="32"/>
  <c r="M44" i="32" s="1"/>
  <c r="L37" i="32"/>
  <c r="K37" i="32"/>
  <c r="K44" i="32" s="1"/>
  <c r="J37" i="32"/>
  <c r="J44" i="32" s="1"/>
  <c r="J45" i="32" s="1"/>
  <c r="I37" i="32"/>
  <c r="H37" i="32"/>
  <c r="G37" i="32"/>
  <c r="G44" i="32" s="1"/>
  <c r="F37" i="32"/>
  <c r="E37" i="32"/>
  <c r="E44" i="32" s="1"/>
  <c r="D37" i="32"/>
  <c r="C37" i="32"/>
  <c r="C44" i="32" s="1"/>
  <c r="AA26" i="32"/>
  <c r="AA45" i="32" s="1"/>
  <c r="AA25" i="32"/>
  <c r="Y25" i="32"/>
  <c r="X25" i="32"/>
  <c r="W25" i="32"/>
  <c r="W26" i="32" s="1"/>
  <c r="V25" i="32"/>
  <c r="U25" i="32"/>
  <c r="T25" i="32"/>
  <c r="S25" i="32"/>
  <c r="R25" i="32"/>
  <c r="Q25" i="32"/>
  <c r="Q26" i="32" s="1"/>
  <c r="P25" i="32"/>
  <c r="O25" i="32"/>
  <c r="N25" i="32"/>
  <c r="M25" i="32"/>
  <c r="L25" i="32"/>
  <c r="K25" i="32"/>
  <c r="J25" i="32"/>
  <c r="I25" i="32"/>
  <c r="I26" i="32" s="1"/>
  <c r="H25" i="32"/>
  <c r="G25" i="32"/>
  <c r="G26" i="32" s="1"/>
  <c r="F25" i="32"/>
  <c r="E25" i="32"/>
  <c r="D25" i="32"/>
  <c r="C25" i="32"/>
  <c r="AA13" i="32"/>
  <c r="Y13" i="32"/>
  <c r="X13" i="32"/>
  <c r="Z13" i="32" s="1"/>
  <c r="W13" i="32"/>
  <c r="V13" i="32"/>
  <c r="V26" i="32" s="1"/>
  <c r="U13" i="32"/>
  <c r="T13" i="32"/>
  <c r="T26" i="32" s="1"/>
  <c r="S13" i="32"/>
  <c r="S26" i="32" s="1"/>
  <c r="R13" i="32"/>
  <c r="R26" i="32" s="1"/>
  <c r="Q13" i="32"/>
  <c r="P13" i="32"/>
  <c r="P26" i="32" s="1"/>
  <c r="O13" i="32"/>
  <c r="O26" i="32" s="1"/>
  <c r="O45" i="32" s="1"/>
  <c r="N13" i="32"/>
  <c r="N26" i="32" s="1"/>
  <c r="N45" i="32" s="1"/>
  <c r="M13" i="32"/>
  <c r="L13" i="32"/>
  <c r="L26" i="32" s="1"/>
  <c r="K13" i="32"/>
  <c r="K26" i="32" s="1"/>
  <c r="J13" i="32"/>
  <c r="J26" i="32" s="1"/>
  <c r="I13" i="32"/>
  <c r="H13" i="32"/>
  <c r="H26" i="32" s="1"/>
  <c r="G13" i="32"/>
  <c r="F13" i="32"/>
  <c r="F26" i="32" s="1"/>
  <c r="E13" i="32"/>
  <c r="D13" i="32"/>
  <c r="D26" i="32" s="1"/>
  <c r="C13" i="32"/>
  <c r="C26" i="32" s="1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P44" i="33"/>
  <c r="G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O37" i="33"/>
  <c r="O44" i="33" s="1"/>
  <c r="N37" i="33"/>
  <c r="N44" i="33" s="1"/>
  <c r="M37" i="33"/>
  <c r="M44" i="33" s="1"/>
  <c r="L37" i="33"/>
  <c r="K37" i="33"/>
  <c r="K44" i="33" s="1"/>
  <c r="J37" i="33"/>
  <c r="J44" i="33" s="1"/>
  <c r="I37" i="33"/>
  <c r="I44" i="33" s="1"/>
  <c r="H37" i="33"/>
  <c r="H44" i="33" s="1"/>
  <c r="G37" i="33"/>
  <c r="F37" i="33"/>
  <c r="F44" i="33" s="1"/>
  <c r="E37" i="33"/>
  <c r="E44" i="33" s="1"/>
  <c r="D37" i="33"/>
  <c r="C37" i="33"/>
  <c r="C44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Y13" i="33"/>
  <c r="Y26" i="33" s="1"/>
  <c r="X13" i="33"/>
  <c r="W13" i="33"/>
  <c r="V13" i="33"/>
  <c r="V26" i="33" s="1"/>
  <c r="U13" i="33"/>
  <c r="U26" i="33" s="1"/>
  <c r="T13" i="33"/>
  <c r="T26" i="33" s="1"/>
  <c r="S13" i="33"/>
  <c r="S26" i="33" s="1"/>
  <c r="S45" i="33" s="1"/>
  <c r="R13" i="33"/>
  <c r="R26" i="33" s="1"/>
  <c r="R45" i="33" s="1"/>
  <c r="Q13" i="33"/>
  <c r="Q26" i="33" s="1"/>
  <c r="Q45" i="33" s="1"/>
  <c r="P13" i="33"/>
  <c r="P26" i="33" s="1"/>
  <c r="O13" i="33"/>
  <c r="N13" i="33"/>
  <c r="N26" i="33" s="1"/>
  <c r="M13" i="33"/>
  <c r="M26" i="33" s="1"/>
  <c r="L13" i="33"/>
  <c r="L26" i="33" s="1"/>
  <c r="K13" i="33"/>
  <c r="K26" i="33" s="1"/>
  <c r="K45" i="33" s="1"/>
  <c r="J13" i="33"/>
  <c r="J26" i="33" s="1"/>
  <c r="J45" i="33" s="1"/>
  <c r="I13" i="33"/>
  <c r="I26" i="33" s="1"/>
  <c r="I45" i="33" s="1"/>
  <c r="H13" i="33"/>
  <c r="H26" i="33" s="1"/>
  <c r="G13" i="33"/>
  <c r="G26" i="33" s="1"/>
  <c r="F13" i="33"/>
  <c r="F26" i="33" s="1"/>
  <c r="E13" i="33"/>
  <c r="E26" i="33" s="1"/>
  <c r="D13" i="33"/>
  <c r="D26" i="33" s="1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Z37" i="34" s="1"/>
  <c r="W37" i="34"/>
  <c r="W44" i="34" s="1"/>
  <c r="V37" i="34"/>
  <c r="U37" i="34"/>
  <c r="U44" i="34" s="1"/>
  <c r="U45" i="34" s="1"/>
  <c r="T37" i="34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M44" i="34" s="1"/>
  <c r="L37" i="34"/>
  <c r="K37" i="34"/>
  <c r="K44" i="34" s="1"/>
  <c r="J37" i="34"/>
  <c r="J44" i="34" s="1"/>
  <c r="I37" i="34"/>
  <c r="I44" i="34" s="1"/>
  <c r="H37" i="34"/>
  <c r="H44" i="34" s="1"/>
  <c r="G37" i="34"/>
  <c r="F37" i="34"/>
  <c r="E37" i="34"/>
  <c r="E44" i="34" s="1"/>
  <c r="D37" i="34"/>
  <c r="C37" i="34"/>
  <c r="C44" i="34" s="1"/>
  <c r="F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AA45" i="34" s="1"/>
  <c r="Y13" i="34"/>
  <c r="Y26" i="34" s="1"/>
  <c r="X13" i="34"/>
  <c r="Z13" i="34" s="1"/>
  <c r="W13" i="34"/>
  <c r="V13" i="34"/>
  <c r="V26" i="34" s="1"/>
  <c r="U13" i="34"/>
  <c r="U26" i="34" s="1"/>
  <c r="T13" i="34"/>
  <c r="T26" i="34" s="1"/>
  <c r="S13" i="34"/>
  <c r="S26" i="34" s="1"/>
  <c r="S45" i="34" s="1"/>
  <c r="R13" i="34"/>
  <c r="R26" i="34" s="1"/>
  <c r="R45" i="34" s="1"/>
  <c r="Q13" i="34"/>
  <c r="Q26" i="34" s="1"/>
  <c r="P13" i="34"/>
  <c r="P26" i="34" s="1"/>
  <c r="O13" i="34"/>
  <c r="N13" i="34"/>
  <c r="N26" i="34" s="1"/>
  <c r="M13" i="34"/>
  <c r="M26" i="34" s="1"/>
  <c r="L13" i="34"/>
  <c r="L26" i="34" s="1"/>
  <c r="K13" i="34"/>
  <c r="K26" i="34" s="1"/>
  <c r="K45" i="34" s="1"/>
  <c r="J13" i="34"/>
  <c r="J26" i="34" s="1"/>
  <c r="J45" i="34" s="1"/>
  <c r="I13" i="34"/>
  <c r="I26" i="34" s="1"/>
  <c r="H13" i="34"/>
  <c r="H26" i="34" s="1"/>
  <c r="G13" i="34"/>
  <c r="F13" i="34"/>
  <c r="E13" i="34"/>
  <c r="E26" i="34" s="1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J45" i="35"/>
  <c r="M44" i="35"/>
  <c r="D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Z37" i="35" s="1"/>
  <c r="W37" i="35"/>
  <c r="W44" i="35" s="1"/>
  <c r="V37" i="35"/>
  <c r="V44" i="35" s="1"/>
  <c r="U37" i="35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N44" i="35" s="1"/>
  <c r="M37" i="35"/>
  <c r="L37" i="35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C37" i="35"/>
  <c r="C44" i="35" s="1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Z13" i="35" s="1"/>
  <c r="W13" i="35"/>
  <c r="V13" i="35"/>
  <c r="V26" i="35" s="1"/>
  <c r="U13" i="35"/>
  <c r="T13" i="35"/>
  <c r="T26" i="35" s="1"/>
  <c r="T45" i="35" s="1"/>
  <c r="S13" i="35"/>
  <c r="S26" i="35" s="1"/>
  <c r="R13" i="35"/>
  <c r="R26" i="35" s="1"/>
  <c r="R45" i="35" s="1"/>
  <c r="Q13" i="35"/>
  <c r="Q26" i="35" s="1"/>
  <c r="P13" i="35"/>
  <c r="P26" i="35" s="1"/>
  <c r="P45" i="35" s="1"/>
  <c r="O13" i="35"/>
  <c r="N13" i="35"/>
  <c r="N26" i="35" s="1"/>
  <c r="N45" i="35" s="1"/>
  <c r="M13" i="35"/>
  <c r="L13" i="35"/>
  <c r="L26" i="35" s="1"/>
  <c r="K13" i="35"/>
  <c r="K26" i="35" s="1"/>
  <c r="J13" i="35"/>
  <c r="J26" i="35" s="1"/>
  <c r="I13" i="35"/>
  <c r="I26" i="35" s="1"/>
  <c r="H13" i="35"/>
  <c r="H26" i="35" s="1"/>
  <c r="H45" i="35" s="1"/>
  <c r="G13" i="35"/>
  <c r="F13" i="35"/>
  <c r="F26" i="35" s="1"/>
  <c r="F45" i="35" s="1"/>
  <c r="E13" i="35"/>
  <c r="D13" i="35"/>
  <c r="D26" i="35" s="1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Z37" i="36" s="1"/>
  <c r="W37" i="36"/>
  <c r="W44" i="36" s="1"/>
  <c r="V37" i="36"/>
  <c r="V44" i="36" s="1"/>
  <c r="U37" i="36"/>
  <c r="U44" i="36" s="1"/>
  <c r="T37" i="36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C37" i="36"/>
  <c r="C44" i="36" s="1"/>
  <c r="Y26" i="36"/>
  <c r="W26" i="36"/>
  <c r="O26" i="36"/>
  <c r="O45" i="36" s="1"/>
  <c r="H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W13" i="36"/>
  <c r="V13" i="36"/>
  <c r="V26" i="36" s="1"/>
  <c r="V45" i="36" s="1"/>
  <c r="U13" i="36"/>
  <c r="U26" i="36" s="1"/>
  <c r="T13" i="36"/>
  <c r="T26" i="36" s="1"/>
  <c r="S13" i="36"/>
  <c r="S26" i="36" s="1"/>
  <c r="S45" i="36" s="1"/>
  <c r="R13" i="36"/>
  <c r="R26" i="36" s="1"/>
  <c r="Q13" i="36"/>
  <c r="Q26" i="36" s="1"/>
  <c r="Q45" i="36" s="1"/>
  <c r="P13" i="36"/>
  <c r="P26" i="36" s="1"/>
  <c r="O13" i="36"/>
  <c r="N13" i="36"/>
  <c r="N26" i="36" s="1"/>
  <c r="N45" i="36" s="1"/>
  <c r="M13" i="36"/>
  <c r="M26" i="36" s="1"/>
  <c r="L13" i="36"/>
  <c r="K13" i="36"/>
  <c r="K26" i="36" s="1"/>
  <c r="K45" i="36" s="1"/>
  <c r="J13" i="36"/>
  <c r="J26" i="36" s="1"/>
  <c r="I13" i="36"/>
  <c r="I26" i="36" s="1"/>
  <c r="H13" i="36"/>
  <c r="G13" i="36"/>
  <c r="G26" i="36" s="1"/>
  <c r="F13" i="36"/>
  <c r="F26" i="36" s="1"/>
  <c r="F45" i="36" s="1"/>
  <c r="E13" i="36"/>
  <c r="E26" i="36" s="1"/>
  <c r="D13" i="36"/>
  <c r="C13" i="36"/>
  <c r="C26" i="36" s="1"/>
  <c r="C45" i="36" s="1"/>
  <c r="AA50" i="37"/>
  <c r="Z50" i="37"/>
  <c r="Y50" i="37"/>
  <c r="X50" i="37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Y37" i="37"/>
  <c r="Y44" i="37" s="1"/>
  <c r="X37" i="37"/>
  <c r="Z37" i="37" s="1"/>
  <c r="W37" i="37"/>
  <c r="W44" i="37" s="1"/>
  <c r="V37" i="37"/>
  <c r="V44" i="37" s="1"/>
  <c r="U37" i="37"/>
  <c r="U44" i="37" s="1"/>
  <c r="T37" i="37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C37" i="37"/>
  <c r="C44" i="37" s="1"/>
  <c r="V26" i="37"/>
  <c r="N26" i="37"/>
  <c r="N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Y26" i="37" s="1"/>
  <c r="Y45" i="37" s="1"/>
  <c r="X13" i="37"/>
  <c r="Z13" i="37" s="1"/>
  <c r="W13" i="37"/>
  <c r="V13" i="37"/>
  <c r="U13" i="37"/>
  <c r="U26" i="37" s="1"/>
  <c r="T13" i="37"/>
  <c r="T26" i="37" s="1"/>
  <c r="S13" i="37"/>
  <c r="S26" i="37" s="1"/>
  <c r="S45" i="37" s="1"/>
  <c r="R13" i="37"/>
  <c r="R26" i="37" s="1"/>
  <c r="R45" i="37" s="1"/>
  <c r="Q13" i="37"/>
  <c r="Q26" i="37" s="1"/>
  <c r="Q45" i="37" s="1"/>
  <c r="P13" i="37"/>
  <c r="P26" i="37" s="1"/>
  <c r="P45" i="37" s="1"/>
  <c r="O13" i="37"/>
  <c r="O26" i="37" s="1"/>
  <c r="N13" i="37"/>
  <c r="M13" i="37"/>
  <c r="M26" i="37" s="1"/>
  <c r="L13" i="37"/>
  <c r="L26" i="37" s="1"/>
  <c r="K13" i="37"/>
  <c r="J13" i="37"/>
  <c r="J26" i="37" s="1"/>
  <c r="J45" i="37" s="1"/>
  <c r="I13" i="37"/>
  <c r="I26" i="37" s="1"/>
  <c r="I45" i="37" s="1"/>
  <c r="H13" i="37"/>
  <c r="H26" i="37" s="1"/>
  <c r="H45" i="37" s="1"/>
  <c r="G13" i="37"/>
  <c r="F13" i="37"/>
  <c r="F26" i="37" s="1"/>
  <c r="E13" i="37"/>
  <c r="E26" i="37" s="1"/>
  <c r="D13" i="37"/>
  <c r="D26" i="37" s="1"/>
  <c r="C13" i="37"/>
  <c r="AA50" i="38"/>
  <c r="Z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W43" i="38"/>
  <c r="W44" i="38" s="1"/>
  <c r="V43" i="38"/>
  <c r="U43" i="38"/>
  <c r="T43" i="38"/>
  <c r="S43" i="38"/>
  <c r="R43" i="38"/>
  <c r="Q43" i="38"/>
  <c r="P43" i="38"/>
  <c r="O43" i="38"/>
  <c r="O44" i="38" s="1"/>
  <c r="O45" i="38" s="1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Z37" i="38" s="1"/>
  <c r="W37" i="38"/>
  <c r="V37" i="38"/>
  <c r="V44" i="38" s="1"/>
  <c r="U37" i="38"/>
  <c r="T37" i="38"/>
  <c r="T44" i="38" s="1"/>
  <c r="S37" i="38"/>
  <c r="S44" i="38" s="1"/>
  <c r="R37" i="38"/>
  <c r="R44" i="38" s="1"/>
  <c r="Q37" i="38"/>
  <c r="P37" i="38"/>
  <c r="P44" i="38" s="1"/>
  <c r="P45" i="38" s="1"/>
  <c r="O37" i="38"/>
  <c r="N37" i="38"/>
  <c r="N44" i="38" s="1"/>
  <c r="M37" i="38"/>
  <c r="L37" i="38"/>
  <c r="L44" i="38" s="1"/>
  <c r="K37" i="38"/>
  <c r="K44" i="38" s="1"/>
  <c r="J37" i="38"/>
  <c r="J44" i="38" s="1"/>
  <c r="I37" i="38"/>
  <c r="I44" i="38" s="1"/>
  <c r="H37" i="38"/>
  <c r="G37" i="38"/>
  <c r="G44" i="38" s="1"/>
  <c r="F37" i="38"/>
  <c r="F44" i="38" s="1"/>
  <c r="E37" i="38"/>
  <c r="D37" i="38"/>
  <c r="D44" i="38" s="1"/>
  <c r="C37" i="38"/>
  <c r="C44" i="38" s="1"/>
  <c r="R26" i="38"/>
  <c r="R45" i="38" s="1"/>
  <c r="N26" i="38"/>
  <c r="N45" i="38" s="1"/>
  <c r="J26" i="38"/>
  <c r="J45" i="38" s="1"/>
  <c r="AA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Y26" i="38" s="1"/>
  <c r="X13" i="38"/>
  <c r="W13" i="38"/>
  <c r="W26" i="38" s="1"/>
  <c r="V13" i="38"/>
  <c r="V26" i="38" s="1"/>
  <c r="V45" i="38" s="1"/>
  <c r="U13" i="38"/>
  <c r="U26" i="38" s="1"/>
  <c r="T13" i="38"/>
  <c r="T26" i="38" s="1"/>
  <c r="T45" i="38" s="1"/>
  <c r="S13" i="38"/>
  <c r="R13" i="38"/>
  <c r="Q13" i="38"/>
  <c r="Q26" i="38" s="1"/>
  <c r="P13" i="38"/>
  <c r="P26" i="38" s="1"/>
  <c r="O13" i="38"/>
  <c r="O26" i="38" s="1"/>
  <c r="N13" i="38"/>
  <c r="M13" i="38"/>
  <c r="M26" i="38" s="1"/>
  <c r="L13" i="38"/>
  <c r="L26" i="38" s="1"/>
  <c r="L45" i="38" s="1"/>
  <c r="K13" i="38"/>
  <c r="J13" i="38"/>
  <c r="I13" i="38"/>
  <c r="I26" i="38" s="1"/>
  <c r="H13" i="38"/>
  <c r="H26" i="38" s="1"/>
  <c r="G13" i="38"/>
  <c r="G26" i="38" s="1"/>
  <c r="F13" i="38"/>
  <c r="F26" i="38" s="1"/>
  <c r="F45" i="38" s="1"/>
  <c r="E13" i="38"/>
  <c r="E26" i="38" s="1"/>
  <c r="D13" i="38"/>
  <c r="D26" i="38" s="1"/>
  <c r="D45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H44" i="39"/>
  <c r="G44" i="39"/>
  <c r="AA43" i="39"/>
  <c r="Z43" i="39"/>
  <c r="Y43" i="39"/>
  <c r="X43" i="39"/>
  <c r="X44" i="39" s="1"/>
  <c r="Z44" i="39" s="1"/>
  <c r="W43" i="39"/>
  <c r="V43" i="39"/>
  <c r="U43" i="39"/>
  <c r="T43" i="39"/>
  <c r="S43" i="39"/>
  <c r="R43" i="39"/>
  <c r="R44" i="39" s="1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Z37" i="39"/>
  <c r="Y37" i="39"/>
  <c r="X37" i="39"/>
  <c r="W37" i="39"/>
  <c r="W44" i="39" s="1"/>
  <c r="V37" i="39"/>
  <c r="V44" i="39" s="1"/>
  <c r="U37" i="39"/>
  <c r="U44" i="39" s="1"/>
  <c r="T37" i="39"/>
  <c r="S37" i="39"/>
  <c r="S44" i="39" s="1"/>
  <c r="R37" i="39"/>
  <c r="Q37" i="39"/>
  <c r="Q44" i="39" s="1"/>
  <c r="Q45" i="39" s="1"/>
  <c r="P37" i="39"/>
  <c r="P44" i="39" s="1"/>
  <c r="P45" i="39" s="1"/>
  <c r="O37" i="39"/>
  <c r="O44" i="39" s="1"/>
  <c r="N37" i="39"/>
  <c r="N44" i="39" s="1"/>
  <c r="M37" i="39"/>
  <c r="M44" i="39" s="1"/>
  <c r="L37" i="39"/>
  <c r="K37" i="39"/>
  <c r="K44" i="39" s="1"/>
  <c r="J37" i="39"/>
  <c r="I37" i="39"/>
  <c r="H37" i="39"/>
  <c r="G37" i="39"/>
  <c r="F37" i="39"/>
  <c r="F44" i="39" s="1"/>
  <c r="E37" i="39"/>
  <c r="E44" i="39" s="1"/>
  <c r="D37" i="39"/>
  <c r="C37" i="39"/>
  <c r="C44" i="39" s="1"/>
  <c r="J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W13" i="39"/>
  <c r="W26" i="39" s="1"/>
  <c r="W45" i="39" s="1"/>
  <c r="V13" i="39"/>
  <c r="V26" i="39" s="1"/>
  <c r="V45" i="39" s="1"/>
  <c r="U13" i="39"/>
  <c r="U26" i="39" s="1"/>
  <c r="U45" i="39" s="1"/>
  <c r="T13" i="39"/>
  <c r="T26" i="39" s="1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N45" i="39" s="1"/>
  <c r="M13" i="39"/>
  <c r="M26" i="39" s="1"/>
  <c r="M45" i="39" s="1"/>
  <c r="L13" i="39"/>
  <c r="L26" i="39" s="1"/>
  <c r="K13" i="39"/>
  <c r="J13" i="39"/>
  <c r="I13" i="39"/>
  <c r="I26" i="39" s="1"/>
  <c r="H13" i="39"/>
  <c r="H26" i="39" s="1"/>
  <c r="H45" i="39" s="1"/>
  <c r="G13" i="39"/>
  <c r="G26" i="39" s="1"/>
  <c r="F13" i="39"/>
  <c r="F26" i="39" s="1"/>
  <c r="F45" i="39" s="1"/>
  <c r="E13" i="39"/>
  <c r="E26" i="39" s="1"/>
  <c r="E45" i="39" s="1"/>
  <c r="D13" i="39"/>
  <c r="D26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W44" i="40"/>
  <c r="G44" i="40"/>
  <c r="AA43" i="40"/>
  <c r="Y43" i="40"/>
  <c r="X43" i="40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X37" i="40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O37" i="40"/>
  <c r="O44" i="40" s="1"/>
  <c r="N37" i="40"/>
  <c r="N44" i="40" s="1"/>
  <c r="M37" i="40"/>
  <c r="M44" i="40" s="1"/>
  <c r="L37" i="40"/>
  <c r="L44" i="40" s="1"/>
  <c r="K37" i="40"/>
  <c r="K44" i="40" s="1"/>
  <c r="J37" i="40"/>
  <c r="J44" i="40" s="1"/>
  <c r="I37" i="40"/>
  <c r="I44" i="40" s="1"/>
  <c r="H37" i="40"/>
  <c r="G37" i="40"/>
  <c r="F37" i="40"/>
  <c r="F44" i="40" s="1"/>
  <c r="E37" i="40"/>
  <c r="E44" i="40" s="1"/>
  <c r="D37" i="40"/>
  <c r="D44" i="40" s="1"/>
  <c r="C37" i="40"/>
  <c r="C44" i="40" s="1"/>
  <c r="AA26" i="40"/>
  <c r="AA45" i="40" s="1"/>
  <c r="K26" i="40"/>
  <c r="K45" i="40" s="1"/>
  <c r="G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W13" i="40"/>
  <c r="W26" i="40" s="1"/>
  <c r="V13" i="40"/>
  <c r="V26" i="40" s="1"/>
  <c r="V45" i="40" s="1"/>
  <c r="U13" i="40"/>
  <c r="U26" i="40" s="1"/>
  <c r="T13" i="40"/>
  <c r="T26" i="40" s="1"/>
  <c r="T45" i="40" s="1"/>
  <c r="S13" i="40"/>
  <c r="S26" i="40" s="1"/>
  <c r="R13" i="40"/>
  <c r="R26" i="40" s="1"/>
  <c r="Q13" i="40"/>
  <c r="Q26" i="40" s="1"/>
  <c r="P13" i="40"/>
  <c r="P26" i="40" s="1"/>
  <c r="O13" i="40"/>
  <c r="O26" i="40" s="1"/>
  <c r="N13" i="40"/>
  <c r="N26" i="40" s="1"/>
  <c r="N45" i="40" s="1"/>
  <c r="M13" i="40"/>
  <c r="M26" i="40" s="1"/>
  <c r="M45" i="40" s="1"/>
  <c r="L13" i="40"/>
  <c r="L26" i="40" s="1"/>
  <c r="L45" i="40" s="1"/>
  <c r="K13" i="40"/>
  <c r="J13" i="40"/>
  <c r="J26" i="40" s="1"/>
  <c r="I13" i="40"/>
  <c r="I26" i="40" s="1"/>
  <c r="I45" i="40" s="1"/>
  <c r="H13" i="40"/>
  <c r="H26" i="40" s="1"/>
  <c r="G13" i="40"/>
  <c r="F13" i="40"/>
  <c r="E13" i="40"/>
  <c r="E26" i="40" s="1"/>
  <c r="E45" i="40" s="1"/>
  <c r="D13" i="40"/>
  <c r="D26" i="40" s="1"/>
  <c r="D45" i="40" s="1"/>
  <c r="C13" i="40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X44" i="41"/>
  <c r="Z44" i="41" s="1"/>
  <c r="P44" i="41"/>
  <c r="O44" i="41"/>
  <c r="E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Z37" i="41" s="1"/>
  <c r="W37" i="41"/>
  <c r="W44" i="41" s="1"/>
  <c r="V37" i="41"/>
  <c r="U37" i="41"/>
  <c r="U44" i="41" s="1"/>
  <c r="T37" i="41"/>
  <c r="T44" i="41" s="1"/>
  <c r="S37" i="41"/>
  <c r="R37" i="41"/>
  <c r="Q37" i="41"/>
  <c r="Q44" i="41" s="1"/>
  <c r="P37" i="41"/>
  <c r="O37" i="41"/>
  <c r="N37" i="41"/>
  <c r="M37" i="41"/>
  <c r="L37" i="41"/>
  <c r="K37" i="41"/>
  <c r="K44" i="41" s="1"/>
  <c r="J37" i="41"/>
  <c r="I37" i="41"/>
  <c r="I44" i="41" s="1"/>
  <c r="H37" i="41"/>
  <c r="G37" i="41"/>
  <c r="G44" i="41" s="1"/>
  <c r="F37" i="41"/>
  <c r="E37" i="41"/>
  <c r="D37" i="41"/>
  <c r="D44" i="41" s="1"/>
  <c r="C37" i="41"/>
  <c r="C44" i="41" s="1"/>
  <c r="R26" i="41"/>
  <c r="N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Z13" i="41" s="1"/>
  <c r="W13" i="41"/>
  <c r="W26" i="41" s="1"/>
  <c r="V13" i="41"/>
  <c r="V26" i="41" s="1"/>
  <c r="U13" i="41"/>
  <c r="U26" i="41" s="1"/>
  <c r="U45" i="41" s="1"/>
  <c r="T13" i="41"/>
  <c r="S13" i="41"/>
  <c r="S26" i="41" s="1"/>
  <c r="R13" i="41"/>
  <c r="Q13" i="41"/>
  <c r="Q26" i="41" s="1"/>
  <c r="Q45" i="41" s="1"/>
  <c r="P13" i="41"/>
  <c r="P26" i="41" s="1"/>
  <c r="O13" i="41"/>
  <c r="O26" i="41" s="1"/>
  <c r="N13" i="41"/>
  <c r="M13" i="41"/>
  <c r="M26" i="41" s="1"/>
  <c r="L13" i="41"/>
  <c r="L26" i="41" s="1"/>
  <c r="K13" i="41"/>
  <c r="K26" i="41" s="1"/>
  <c r="J13" i="41"/>
  <c r="J26" i="41" s="1"/>
  <c r="I13" i="41"/>
  <c r="I26" i="41" s="1"/>
  <c r="I45" i="41" s="1"/>
  <c r="H13" i="41"/>
  <c r="H26" i="41" s="1"/>
  <c r="G13" i="41"/>
  <c r="G26" i="41" s="1"/>
  <c r="G45" i="41" s="1"/>
  <c r="F13" i="41"/>
  <c r="F26" i="41" s="1"/>
  <c r="E13" i="41"/>
  <c r="E26" i="41" s="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P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K44" i="42" s="1"/>
  <c r="J43" i="42"/>
  <c r="I43" i="42"/>
  <c r="H43" i="42"/>
  <c r="G43" i="42"/>
  <c r="F43" i="42"/>
  <c r="E43" i="42"/>
  <c r="D43" i="42"/>
  <c r="C43" i="42"/>
  <c r="C44" i="42" s="1"/>
  <c r="AA37" i="42"/>
  <c r="Y37" i="42"/>
  <c r="Y44" i="42" s="1"/>
  <c r="X37" i="42"/>
  <c r="Z37" i="42" s="1"/>
  <c r="W37" i="42"/>
  <c r="W44" i="42" s="1"/>
  <c r="V37" i="42"/>
  <c r="V44" i="42" s="1"/>
  <c r="U37" i="42"/>
  <c r="U44" i="42" s="1"/>
  <c r="T37" i="42"/>
  <c r="T44" i="42" s="1"/>
  <c r="S37" i="42"/>
  <c r="R37" i="42"/>
  <c r="R44" i="42" s="1"/>
  <c r="Q37" i="42"/>
  <c r="Q44" i="42" s="1"/>
  <c r="P37" i="42"/>
  <c r="O37" i="42"/>
  <c r="O44" i="42" s="1"/>
  <c r="N37" i="42"/>
  <c r="N44" i="42" s="1"/>
  <c r="M37" i="42"/>
  <c r="M44" i="42" s="1"/>
  <c r="L37" i="42"/>
  <c r="K37" i="42"/>
  <c r="J37" i="42"/>
  <c r="J44" i="42" s="1"/>
  <c r="I37" i="42"/>
  <c r="I44" i="42" s="1"/>
  <c r="H37" i="42"/>
  <c r="G37" i="42"/>
  <c r="G44" i="42" s="1"/>
  <c r="F37" i="42"/>
  <c r="F44" i="42" s="1"/>
  <c r="E37" i="42"/>
  <c r="E44" i="42" s="1"/>
  <c r="D37" i="42"/>
  <c r="C37" i="42"/>
  <c r="U26" i="42"/>
  <c r="AA25" i="42"/>
  <c r="AA26" i="42" s="1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Y45" i="42" s="1"/>
  <c r="X13" i="42"/>
  <c r="W13" i="42"/>
  <c r="W26" i="42" s="1"/>
  <c r="V13" i="42"/>
  <c r="V26" i="42" s="1"/>
  <c r="U13" i="42"/>
  <c r="T13" i="42"/>
  <c r="T26" i="42" s="1"/>
  <c r="S13" i="42"/>
  <c r="R13" i="42"/>
  <c r="R26" i="42" s="1"/>
  <c r="Q13" i="42"/>
  <c r="Q26" i="42" s="1"/>
  <c r="P13" i="42"/>
  <c r="P26" i="42" s="1"/>
  <c r="P45" i="42" s="1"/>
  <c r="O13" i="42"/>
  <c r="O26" i="42" s="1"/>
  <c r="N13" i="42"/>
  <c r="N26" i="42" s="1"/>
  <c r="M13" i="42"/>
  <c r="M26" i="42" s="1"/>
  <c r="L13" i="42"/>
  <c r="L26" i="42" s="1"/>
  <c r="K13" i="42"/>
  <c r="J13" i="42"/>
  <c r="J26" i="42" s="1"/>
  <c r="I13" i="42"/>
  <c r="I26" i="42" s="1"/>
  <c r="H13" i="42"/>
  <c r="H26" i="42" s="1"/>
  <c r="G13" i="42"/>
  <c r="G26" i="42" s="1"/>
  <c r="F13" i="42"/>
  <c r="F26" i="42" s="1"/>
  <c r="E13" i="42"/>
  <c r="E26" i="42" s="1"/>
  <c r="D13" i="42"/>
  <c r="D26" i="42" s="1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Y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I44" i="43" s="1"/>
  <c r="H43" i="43"/>
  <c r="G43" i="43"/>
  <c r="F43" i="43"/>
  <c r="E43" i="43"/>
  <c r="D43" i="43"/>
  <c r="C43" i="43"/>
  <c r="AA37" i="43"/>
  <c r="AA44" i="43" s="1"/>
  <c r="Y37" i="43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R44" i="43" s="1"/>
  <c r="Q37" i="43"/>
  <c r="P37" i="43"/>
  <c r="P44" i="43" s="1"/>
  <c r="O37" i="43"/>
  <c r="N37" i="43"/>
  <c r="N44" i="43" s="1"/>
  <c r="M37" i="43"/>
  <c r="M44" i="43" s="1"/>
  <c r="L37" i="43"/>
  <c r="L44" i="43" s="1"/>
  <c r="K37" i="43"/>
  <c r="K44" i="43" s="1"/>
  <c r="J37" i="43"/>
  <c r="I37" i="43"/>
  <c r="H37" i="43"/>
  <c r="G37" i="43"/>
  <c r="F37" i="43"/>
  <c r="F44" i="43" s="1"/>
  <c r="E37" i="43"/>
  <c r="E44" i="43" s="1"/>
  <c r="D37" i="43"/>
  <c r="D44" i="43" s="1"/>
  <c r="C37" i="43"/>
  <c r="C44" i="43" s="1"/>
  <c r="T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X13" i="43"/>
  <c r="Z13" i="43" s="1"/>
  <c r="W13" i="43"/>
  <c r="W26" i="43" s="1"/>
  <c r="W45" i="43" s="1"/>
  <c r="V13" i="43"/>
  <c r="V26" i="43" s="1"/>
  <c r="V45" i="43" s="1"/>
  <c r="U13" i="43"/>
  <c r="T13" i="43"/>
  <c r="S13" i="43"/>
  <c r="S26" i="43" s="1"/>
  <c r="R13" i="43"/>
  <c r="R26" i="43" s="1"/>
  <c r="Q13" i="43"/>
  <c r="P13" i="43"/>
  <c r="P26" i="43" s="1"/>
  <c r="P45" i="43" s="1"/>
  <c r="O13" i="43"/>
  <c r="O26" i="43" s="1"/>
  <c r="N13" i="43"/>
  <c r="N26" i="43" s="1"/>
  <c r="N45" i="43" s="1"/>
  <c r="M13" i="43"/>
  <c r="L13" i="43"/>
  <c r="L26" i="43" s="1"/>
  <c r="K13" i="43"/>
  <c r="K26" i="43" s="1"/>
  <c r="J13" i="43"/>
  <c r="J26" i="43" s="1"/>
  <c r="I13" i="43"/>
  <c r="H13" i="43"/>
  <c r="G13" i="43"/>
  <c r="G26" i="43" s="1"/>
  <c r="F13" i="43"/>
  <c r="F26" i="43" s="1"/>
  <c r="F45" i="43" s="1"/>
  <c r="E13" i="43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W44" i="44"/>
  <c r="G44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Z37" i="44" s="1"/>
  <c r="W37" i="44"/>
  <c r="V37" i="44"/>
  <c r="V44" i="44" s="1"/>
  <c r="U37" i="44"/>
  <c r="U44" i="44" s="1"/>
  <c r="T37" i="44"/>
  <c r="S37" i="44"/>
  <c r="R37" i="44"/>
  <c r="Q37" i="44"/>
  <c r="Q44" i="44" s="1"/>
  <c r="P37" i="44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G37" i="44"/>
  <c r="F37" i="44"/>
  <c r="F44" i="44" s="1"/>
  <c r="E37" i="44"/>
  <c r="D37" i="44"/>
  <c r="D44" i="44" s="1"/>
  <c r="C37" i="44"/>
  <c r="T26" i="44"/>
  <c r="S26" i="44"/>
  <c r="J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Y13" i="44"/>
  <c r="Y26" i="44" s="1"/>
  <c r="X13" i="44"/>
  <c r="X26" i="44" s="1"/>
  <c r="Z26" i="44" s="1"/>
  <c r="W13" i="44"/>
  <c r="W26" i="44" s="1"/>
  <c r="V13" i="44"/>
  <c r="V26" i="44" s="1"/>
  <c r="V45" i="44" s="1"/>
  <c r="U13" i="44"/>
  <c r="U26" i="44" s="1"/>
  <c r="T13" i="44"/>
  <c r="S13" i="44"/>
  <c r="R13" i="44"/>
  <c r="R26" i="44" s="1"/>
  <c r="Q13" i="44"/>
  <c r="Q26" i="44" s="1"/>
  <c r="P13" i="44"/>
  <c r="P26" i="44" s="1"/>
  <c r="O13" i="44"/>
  <c r="O26" i="44" s="1"/>
  <c r="O45" i="44" s="1"/>
  <c r="N13" i="44"/>
  <c r="N26" i="44" s="1"/>
  <c r="N45" i="44" s="1"/>
  <c r="M13" i="44"/>
  <c r="M26" i="44" s="1"/>
  <c r="L13" i="44"/>
  <c r="L26" i="44" s="1"/>
  <c r="K13" i="44"/>
  <c r="K26" i="44" s="1"/>
  <c r="K45" i="44" s="1"/>
  <c r="J13" i="44"/>
  <c r="I13" i="44"/>
  <c r="I26" i="44" s="1"/>
  <c r="H13" i="44"/>
  <c r="H26" i="44" s="1"/>
  <c r="G13" i="44"/>
  <c r="F13" i="44"/>
  <c r="E13" i="44"/>
  <c r="E26" i="44" s="1"/>
  <c r="D13" i="44"/>
  <c r="D26" i="44" s="1"/>
  <c r="C13" i="44"/>
  <c r="AA50" i="45"/>
  <c r="Y50" i="45"/>
  <c r="Z50" i="45" s="1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H44" i="45"/>
  <c r="E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I44" i="45" s="1"/>
  <c r="I45" i="45" s="1"/>
  <c r="H43" i="45"/>
  <c r="G43" i="45"/>
  <c r="F43" i="45"/>
  <c r="E43" i="45"/>
  <c r="D43" i="45"/>
  <c r="C43" i="45"/>
  <c r="AA37" i="45"/>
  <c r="AA44" i="45" s="1"/>
  <c r="Z37" i="45"/>
  <c r="Y37" i="45"/>
  <c r="X37" i="45"/>
  <c r="W37" i="45"/>
  <c r="W44" i="45" s="1"/>
  <c r="V37" i="45"/>
  <c r="U37" i="45"/>
  <c r="U44" i="45" s="1"/>
  <c r="T37" i="45"/>
  <c r="T44" i="45" s="1"/>
  <c r="S37" i="45"/>
  <c r="S44" i="45" s="1"/>
  <c r="R37" i="45"/>
  <c r="R44" i="45" s="1"/>
  <c r="Q37" i="45"/>
  <c r="P37" i="45"/>
  <c r="O37" i="45"/>
  <c r="O44" i="45" s="1"/>
  <c r="N37" i="45"/>
  <c r="M37" i="45"/>
  <c r="L37" i="45"/>
  <c r="L44" i="45" s="1"/>
  <c r="K37" i="45"/>
  <c r="K44" i="45" s="1"/>
  <c r="K45" i="45" s="1"/>
  <c r="J37" i="45"/>
  <c r="J44" i="45" s="1"/>
  <c r="J45" i="45" s="1"/>
  <c r="I37" i="45"/>
  <c r="H37" i="45"/>
  <c r="G37" i="45"/>
  <c r="G44" i="45" s="1"/>
  <c r="F37" i="45"/>
  <c r="E37" i="45"/>
  <c r="D37" i="45"/>
  <c r="D44" i="45" s="1"/>
  <c r="C37" i="45"/>
  <c r="C44" i="45" s="1"/>
  <c r="AA26" i="45"/>
  <c r="AA45" i="45" s="1"/>
  <c r="R26" i="45"/>
  <c r="K26" i="45"/>
  <c r="H26" i="45"/>
  <c r="H45" i="45" s="1"/>
  <c r="G26" i="45"/>
  <c r="AA25" i="45"/>
  <c r="Y25" i="45"/>
  <c r="X25" i="45"/>
  <c r="Z25" i="45" s="1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Y26" i="45" s="1"/>
  <c r="X13" i="45"/>
  <c r="Z13" i="45" s="1"/>
  <c r="W13" i="45"/>
  <c r="W26" i="45" s="1"/>
  <c r="W45" i="45" s="1"/>
  <c r="V13" i="45"/>
  <c r="V26" i="45" s="1"/>
  <c r="U13" i="45"/>
  <c r="U26" i="45" s="1"/>
  <c r="U45" i="45" s="1"/>
  <c r="T13" i="45"/>
  <c r="S13" i="45"/>
  <c r="S26" i="45" s="1"/>
  <c r="R13" i="45"/>
  <c r="Q13" i="45"/>
  <c r="Q26" i="45" s="1"/>
  <c r="P13" i="45"/>
  <c r="P26" i="45" s="1"/>
  <c r="O13" i="45"/>
  <c r="O26" i="45" s="1"/>
  <c r="O45" i="45" s="1"/>
  <c r="N13" i="45"/>
  <c r="N26" i="45" s="1"/>
  <c r="M13" i="45"/>
  <c r="M26" i="45" s="1"/>
  <c r="L13" i="45"/>
  <c r="L26" i="45" s="1"/>
  <c r="K13" i="45"/>
  <c r="J13" i="45"/>
  <c r="J26" i="45" s="1"/>
  <c r="I13" i="45"/>
  <c r="I26" i="45" s="1"/>
  <c r="H13" i="45"/>
  <c r="G13" i="45"/>
  <c r="F13" i="45"/>
  <c r="F26" i="45" s="1"/>
  <c r="E13" i="45"/>
  <c r="D13" i="45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P44" i="46"/>
  <c r="L44" i="46"/>
  <c r="AA43" i="46"/>
  <c r="Y43" i="46"/>
  <c r="X43" i="46"/>
  <c r="Z43" i="46" s="1"/>
  <c r="W43" i="46"/>
  <c r="V43" i="46"/>
  <c r="U43" i="46"/>
  <c r="U44" i="46" s="1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D44" i="46" s="1"/>
  <c r="C43" i="46"/>
  <c r="AA37" i="46"/>
  <c r="Y37" i="46"/>
  <c r="Y44" i="46" s="1"/>
  <c r="X37" i="46"/>
  <c r="Z37" i="46" s="1"/>
  <c r="W37" i="46"/>
  <c r="W44" i="46" s="1"/>
  <c r="V37" i="46"/>
  <c r="U37" i="46"/>
  <c r="T37" i="46"/>
  <c r="T44" i="46" s="1"/>
  <c r="S37" i="46"/>
  <c r="R37" i="46"/>
  <c r="Q37" i="46"/>
  <c r="Q44" i="46" s="1"/>
  <c r="P37" i="46"/>
  <c r="O37" i="46"/>
  <c r="O44" i="46" s="1"/>
  <c r="N37" i="46"/>
  <c r="M37" i="46"/>
  <c r="L37" i="46"/>
  <c r="K37" i="46"/>
  <c r="J37" i="46"/>
  <c r="I37" i="46"/>
  <c r="I44" i="46" s="1"/>
  <c r="H37" i="46"/>
  <c r="G37" i="46"/>
  <c r="G44" i="46" s="1"/>
  <c r="F37" i="46"/>
  <c r="E37" i="46"/>
  <c r="D37" i="46"/>
  <c r="C37" i="46"/>
  <c r="C44" i="46" s="1"/>
  <c r="O26" i="46"/>
  <c r="O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Y26" i="46" s="1"/>
  <c r="X13" i="46"/>
  <c r="Z13" i="46" s="1"/>
  <c r="W13" i="46"/>
  <c r="W26" i="46" s="1"/>
  <c r="V13" i="46"/>
  <c r="V26" i="46" s="1"/>
  <c r="U13" i="46"/>
  <c r="U26" i="46" s="1"/>
  <c r="T13" i="46"/>
  <c r="T26" i="46" s="1"/>
  <c r="T45" i="46" s="1"/>
  <c r="S13" i="46"/>
  <c r="S26" i="46" s="1"/>
  <c r="R13" i="46"/>
  <c r="R26" i="46" s="1"/>
  <c r="Q13" i="46"/>
  <c r="Q26" i="46" s="1"/>
  <c r="Q45" i="46" s="1"/>
  <c r="P13" i="46"/>
  <c r="P26" i="46" s="1"/>
  <c r="O13" i="46"/>
  <c r="N13" i="46"/>
  <c r="N26" i="46" s="1"/>
  <c r="M13" i="46"/>
  <c r="M26" i="46" s="1"/>
  <c r="L13" i="46"/>
  <c r="K13" i="46"/>
  <c r="J13" i="46"/>
  <c r="J26" i="46" s="1"/>
  <c r="I13" i="46"/>
  <c r="I26" i="46" s="1"/>
  <c r="H13" i="46"/>
  <c r="H26" i="46" s="1"/>
  <c r="G13" i="46"/>
  <c r="G26" i="46" s="1"/>
  <c r="F13" i="46"/>
  <c r="F26" i="46" s="1"/>
  <c r="E13" i="46"/>
  <c r="E26" i="46" s="1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Q44" i="47"/>
  <c r="P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K44" i="47" s="1"/>
  <c r="J43" i="47"/>
  <c r="I43" i="47"/>
  <c r="H43" i="47"/>
  <c r="G43" i="47"/>
  <c r="F43" i="47"/>
  <c r="E43" i="47"/>
  <c r="D43" i="47"/>
  <c r="C43" i="47"/>
  <c r="AA37" i="47"/>
  <c r="Z37" i="47"/>
  <c r="Y37" i="47"/>
  <c r="Y44" i="47" s="1"/>
  <c r="X37" i="47"/>
  <c r="W37" i="47"/>
  <c r="W44" i="47" s="1"/>
  <c r="V37" i="47"/>
  <c r="V44" i="47" s="1"/>
  <c r="U37" i="47"/>
  <c r="U44" i="47" s="1"/>
  <c r="T37" i="47"/>
  <c r="S37" i="47"/>
  <c r="S44" i="47" s="1"/>
  <c r="R37" i="47"/>
  <c r="R44" i="47" s="1"/>
  <c r="Q37" i="47"/>
  <c r="P37" i="47"/>
  <c r="O37" i="47"/>
  <c r="O44" i="47" s="1"/>
  <c r="N37" i="47"/>
  <c r="N44" i="47" s="1"/>
  <c r="M37" i="47"/>
  <c r="M44" i="47" s="1"/>
  <c r="L37" i="47"/>
  <c r="K37" i="47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C37" i="47"/>
  <c r="AA26" i="47"/>
  <c r="S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Y45" i="47" s="1"/>
  <c r="X13" i="47"/>
  <c r="W13" i="47"/>
  <c r="V13" i="47"/>
  <c r="V26" i="47" s="1"/>
  <c r="V45" i="47" s="1"/>
  <c r="U13" i="47"/>
  <c r="U26" i="47" s="1"/>
  <c r="U45" i="47" s="1"/>
  <c r="T13" i="47"/>
  <c r="S13" i="47"/>
  <c r="R13" i="47"/>
  <c r="R26" i="47" s="1"/>
  <c r="Q13" i="47"/>
  <c r="Q26" i="47" s="1"/>
  <c r="Q45" i="47" s="1"/>
  <c r="P13" i="47"/>
  <c r="P26" i="47" s="1"/>
  <c r="P45" i="47" s="1"/>
  <c r="O13" i="47"/>
  <c r="O26" i="47" s="1"/>
  <c r="O45" i="47" s="1"/>
  <c r="N13" i="47"/>
  <c r="N26" i="47" s="1"/>
  <c r="M13" i="47"/>
  <c r="M26" i="47" s="1"/>
  <c r="M45" i="47" s="1"/>
  <c r="L13" i="47"/>
  <c r="K13" i="47"/>
  <c r="K26" i="47" s="1"/>
  <c r="J13" i="47"/>
  <c r="J26" i="47" s="1"/>
  <c r="I13" i="47"/>
  <c r="I26" i="47" s="1"/>
  <c r="I45" i="47" s="1"/>
  <c r="H13" i="47"/>
  <c r="H26" i="47" s="1"/>
  <c r="G13" i="47"/>
  <c r="G26" i="47" s="1"/>
  <c r="G45" i="47" s="1"/>
  <c r="F13" i="47"/>
  <c r="F26" i="47" s="1"/>
  <c r="F45" i="47" s="1"/>
  <c r="E13" i="47"/>
  <c r="E26" i="47" s="1"/>
  <c r="E45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4" i="48"/>
  <c r="Y44" i="48"/>
  <c r="X44" i="48"/>
  <c r="Z44" i="48" s="1"/>
  <c r="I44" i="48"/>
  <c r="H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C44" i="48" s="1"/>
  <c r="AA37" i="48"/>
  <c r="Y37" i="48"/>
  <c r="X37" i="48"/>
  <c r="Z37" i="48" s="1"/>
  <c r="W37" i="48"/>
  <c r="W44" i="48" s="1"/>
  <c r="V37" i="48"/>
  <c r="V44" i="48" s="1"/>
  <c r="U37" i="48"/>
  <c r="U44" i="48" s="1"/>
  <c r="T37" i="48"/>
  <c r="S37" i="48"/>
  <c r="S44" i="48" s="1"/>
  <c r="R37" i="48"/>
  <c r="R44" i="48" s="1"/>
  <c r="Q37" i="48"/>
  <c r="P37" i="48"/>
  <c r="P44" i="48" s="1"/>
  <c r="O37" i="48"/>
  <c r="O44" i="48" s="1"/>
  <c r="O45" i="48" s="1"/>
  <c r="N37" i="48"/>
  <c r="N44" i="48" s="1"/>
  <c r="M37" i="48"/>
  <c r="M44" i="48" s="1"/>
  <c r="L37" i="48"/>
  <c r="K37" i="48"/>
  <c r="K44" i="48" s="1"/>
  <c r="J37" i="48"/>
  <c r="J44" i="48" s="1"/>
  <c r="I37" i="48"/>
  <c r="H37" i="48"/>
  <c r="G37" i="48"/>
  <c r="G44" i="48" s="1"/>
  <c r="F37" i="48"/>
  <c r="F44" i="48" s="1"/>
  <c r="E37" i="48"/>
  <c r="E44" i="48" s="1"/>
  <c r="D37" i="48"/>
  <c r="C37" i="48"/>
  <c r="K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W13" i="48"/>
  <c r="W26" i="48" s="1"/>
  <c r="V13" i="48"/>
  <c r="V26" i="48" s="1"/>
  <c r="U13" i="48"/>
  <c r="U26" i="48" s="1"/>
  <c r="T13" i="48"/>
  <c r="S13" i="48"/>
  <c r="S26" i="48" s="1"/>
  <c r="R13" i="48"/>
  <c r="R26" i="48" s="1"/>
  <c r="R45" i="48" s="1"/>
  <c r="Q13" i="48"/>
  <c r="Q26" i="48" s="1"/>
  <c r="P13" i="48"/>
  <c r="P26" i="48" s="1"/>
  <c r="P45" i="48" s="1"/>
  <c r="O13" i="48"/>
  <c r="O26" i="48" s="1"/>
  <c r="N13" i="48"/>
  <c r="N26" i="48" s="1"/>
  <c r="M13" i="48"/>
  <c r="M26" i="48" s="1"/>
  <c r="L13" i="48"/>
  <c r="K13" i="48"/>
  <c r="J13" i="48"/>
  <c r="J26" i="48" s="1"/>
  <c r="J45" i="48" s="1"/>
  <c r="I13" i="48"/>
  <c r="I26" i="48" s="1"/>
  <c r="H13" i="48"/>
  <c r="H26" i="48" s="1"/>
  <c r="G13" i="48"/>
  <c r="G26" i="48" s="1"/>
  <c r="F13" i="48"/>
  <c r="F26" i="48" s="1"/>
  <c r="E13" i="48"/>
  <c r="E26" i="48" s="1"/>
  <c r="D13" i="48"/>
  <c r="C13" i="48"/>
  <c r="C26" i="48" s="1"/>
  <c r="C45" i="48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P44" i="49"/>
  <c r="P45" i="49" s="1"/>
  <c r="K44" i="49"/>
  <c r="J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W44" i="49" s="1"/>
  <c r="V37" i="49"/>
  <c r="V44" i="49" s="1"/>
  <c r="U37" i="49"/>
  <c r="T37" i="49"/>
  <c r="S37" i="49"/>
  <c r="S44" i="49" s="1"/>
  <c r="R37" i="49"/>
  <c r="R44" i="49" s="1"/>
  <c r="Q37" i="49"/>
  <c r="P37" i="49"/>
  <c r="O37" i="49"/>
  <c r="O44" i="49" s="1"/>
  <c r="O45" i="49" s="1"/>
  <c r="N37" i="49"/>
  <c r="N44" i="49" s="1"/>
  <c r="M37" i="49"/>
  <c r="L37" i="49"/>
  <c r="K37" i="49"/>
  <c r="J37" i="49"/>
  <c r="I37" i="49"/>
  <c r="I44" i="49" s="1"/>
  <c r="H37" i="49"/>
  <c r="H44" i="49" s="1"/>
  <c r="G37" i="49"/>
  <c r="F37" i="49"/>
  <c r="F44" i="49" s="1"/>
  <c r="E37" i="49"/>
  <c r="D37" i="49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W13" i="49"/>
  <c r="W26" i="49" s="1"/>
  <c r="V13" i="49"/>
  <c r="V26" i="49" s="1"/>
  <c r="U13" i="49"/>
  <c r="U26" i="49" s="1"/>
  <c r="T13" i="49"/>
  <c r="S13" i="49"/>
  <c r="S26" i="49" s="1"/>
  <c r="S45" i="49" s="1"/>
  <c r="R13" i="49"/>
  <c r="R26" i="49" s="1"/>
  <c r="Q13" i="49"/>
  <c r="Q26" i="49" s="1"/>
  <c r="P13" i="49"/>
  <c r="P26" i="49" s="1"/>
  <c r="O13" i="49"/>
  <c r="O26" i="49" s="1"/>
  <c r="N13" i="49"/>
  <c r="N26" i="49" s="1"/>
  <c r="M13" i="49"/>
  <c r="M26" i="49" s="1"/>
  <c r="L13" i="49"/>
  <c r="K13" i="49"/>
  <c r="K26" i="49" s="1"/>
  <c r="J13" i="49"/>
  <c r="J26" i="49" s="1"/>
  <c r="I13" i="49"/>
  <c r="I26" i="49" s="1"/>
  <c r="H13" i="49"/>
  <c r="H26" i="49" s="1"/>
  <c r="G13" i="49"/>
  <c r="G26" i="49" s="1"/>
  <c r="F13" i="49"/>
  <c r="F26" i="49" s="1"/>
  <c r="E13" i="49"/>
  <c r="E26" i="49" s="1"/>
  <c r="D13" i="49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X44" i="50"/>
  <c r="Z44" i="50" s="1"/>
  <c r="S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P44" i="50" s="1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Z37" i="50"/>
  <c r="Y37" i="50"/>
  <c r="Y44" i="50" s="1"/>
  <c r="X37" i="50"/>
  <c r="W37" i="50"/>
  <c r="W44" i="50" s="1"/>
  <c r="V37" i="50"/>
  <c r="V44" i="50" s="1"/>
  <c r="U37" i="50"/>
  <c r="U44" i="50" s="1"/>
  <c r="T37" i="50"/>
  <c r="S37" i="50"/>
  <c r="R37" i="50"/>
  <c r="R44" i="50" s="1"/>
  <c r="Q37" i="50"/>
  <c r="P37" i="50"/>
  <c r="O37" i="50"/>
  <c r="O44" i="50" s="1"/>
  <c r="N37" i="50"/>
  <c r="N44" i="50" s="1"/>
  <c r="M37" i="50"/>
  <c r="M44" i="50" s="1"/>
  <c r="L37" i="50"/>
  <c r="K37" i="50"/>
  <c r="K44" i="50" s="1"/>
  <c r="J37" i="50"/>
  <c r="J44" i="50" s="1"/>
  <c r="I37" i="50"/>
  <c r="I44" i="50" s="1"/>
  <c r="H37" i="50"/>
  <c r="H44" i="50" s="1"/>
  <c r="G37" i="50"/>
  <c r="G44" i="50" s="1"/>
  <c r="F37" i="50"/>
  <c r="F44" i="50" s="1"/>
  <c r="E37" i="50"/>
  <c r="E44" i="50" s="1"/>
  <c r="D37" i="50"/>
  <c r="C37" i="50"/>
  <c r="C44" i="50" s="1"/>
  <c r="AA26" i="50"/>
  <c r="S26" i="50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Y45" i="50" s="1"/>
  <c r="X13" i="50"/>
  <c r="W13" i="50"/>
  <c r="W26" i="50" s="1"/>
  <c r="W45" i="50" s="1"/>
  <c r="V13" i="50"/>
  <c r="V26" i="50" s="1"/>
  <c r="V45" i="50" s="1"/>
  <c r="U13" i="50"/>
  <c r="U26" i="50" s="1"/>
  <c r="U45" i="50" s="1"/>
  <c r="T13" i="50"/>
  <c r="S13" i="50"/>
  <c r="R13" i="50"/>
  <c r="R26" i="50" s="1"/>
  <c r="Q13" i="50"/>
  <c r="Q26" i="50" s="1"/>
  <c r="P13" i="50"/>
  <c r="P26" i="50" s="1"/>
  <c r="O13" i="50"/>
  <c r="O26" i="50" s="1"/>
  <c r="O45" i="50" s="1"/>
  <c r="N13" i="50"/>
  <c r="N26" i="50" s="1"/>
  <c r="M13" i="50"/>
  <c r="M26" i="50" s="1"/>
  <c r="M45" i="50" s="1"/>
  <c r="L13" i="50"/>
  <c r="K13" i="50"/>
  <c r="K26" i="50" s="1"/>
  <c r="J13" i="50"/>
  <c r="J26" i="50" s="1"/>
  <c r="I13" i="50"/>
  <c r="I26" i="50" s="1"/>
  <c r="I45" i="50" s="1"/>
  <c r="H13" i="50"/>
  <c r="H26" i="50" s="1"/>
  <c r="G13" i="50"/>
  <c r="G26" i="50" s="1"/>
  <c r="G45" i="50" s="1"/>
  <c r="F13" i="50"/>
  <c r="F26" i="50" s="1"/>
  <c r="F45" i="50" s="1"/>
  <c r="E13" i="50"/>
  <c r="E26" i="50" s="1"/>
  <c r="E45" i="50" s="1"/>
  <c r="D13" i="50"/>
  <c r="C13" i="50"/>
  <c r="C26" i="50" s="1"/>
  <c r="C45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O45" i="51"/>
  <c r="AA44" i="51"/>
  <c r="Y44" i="51"/>
  <c r="X44" i="51"/>
  <c r="Z44" i="51" s="1"/>
  <c r="I44" i="51"/>
  <c r="H44" i="51"/>
  <c r="C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X37" i="51"/>
  <c r="Z37" i="51" s="1"/>
  <c r="W37" i="51"/>
  <c r="W44" i="51" s="1"/>
  <c r="V37" i="51"/>
  <c r="V44" i="51" s="1"/>
  <c r="U37" i="51"/>
  <c r="U44" i="51" s="1"/>
  <c r="T37" i="51"/>
  <c r="S37" i="51"/>
  <c r="S44" i="51" s="1"/>
  <c r="R37" i="51"/>
  <c r="R44" i="51" s="1"/>
  <c r="Q37" i="51"/>
  <c r="P37" i="51"/>
  <c r="P44" i="51" s="1"/>
  <c r="O37" i="51"/>
  <c r="O44" i="51" s="1"/>
  <c r="N37" i="51"/>
  <c r="N44" i="51" s="1"/>
  <c r="M37" i="51"/>
  <c r="M44" i="51" s="1"/>
  <c r="L37" i="51"/>
  <c r="K37" i="51"/>
  <c r="J37" i="51"/>
  <c r="J44" i="51" s="1"/>
  <c r="I37" i="51"/>
  <c r="H37" i="51"/>
  <c r="G37" i="51"/>
  <c r="G44" i="51" s="1"/>
  <c r="F37" i="51"/>
  <c r="F44" i="51" s="1"/>
  <c r="E37" i="51"/>
  <c r="E44" i="51" s="1"/>
  <c r="D37" i="51"/>
  <c r="C37" i="51"/>
  <c r="AA25" i="51"/>
  <c r="Y25" i="51"/>
  <c r="X25" i="51"/>
  <c r="Z25" i="51" s="1"/>
  <c r="W25" i="51"/>
  <c r="V25" i="51"/>
  <c r="U25" i="51"/>
  <c r="T25" i="51"/>
  <c r="T26" i="51" s="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Y45" i="51" s="1"/>
  <c r="X13" i="51"/>
  <c r="W13" i="51"/>
  <c r="W26" i="51" s="1"/>
  <c r="W45" i="51" s="1"/>
  <c r="V13" i="51"/>
  <c r="V26" i="51" s="1"/>
  <c r="V45" i="51" s="1"/>
  <c r="U13" i="51"/>
  <c r="U26" i="51" s="1"/>
  <c r="U45" i="51" s="1"/>
  <c r="T13" i="51"/>
  <c r="S13" i="51"/>
  <c r="S26" i="51" s="1"/>
  <c r="S45" i="51" s="1"/>
  <c r="R13" i="51"/>
  <c r="R26" i="51" s="1"/>
  <c r="R45" i="51" s="1"/>
  <c r="Q13" i="51"/>
  <c r="Q26" i="51" s="1"/>
  <c r="P13" i="51"/>
  <c r="P26" i="51" s="1"/>
  <c r="O13" i="51"/>
  <c r="O26" i="51" s="1"/>
  <c r="N13" i="51"/>
  <c r="N26" i="51" s="1"/>
  <c r="M13" i="51"/>
  <c r="M26" i="51" s="1"/>
  <c r="M45" i="51" s="1"/>
  <c r="L13" i="51"/>
  <c r="K13" i="51"/>
  <c r="K26" i="51" s="1"/>
  <c r="J13" i="51"/>
  <c r="J26" i="51" s="1"/>
  <c r="J45" i="51" s="1"/>
  <c r="I13" i="51"/>
  <c r="I26" i="51" s="1"/>
  <c r="I45" i="51" s="1"/>
  <c r="H13" i="51"/>
  <c r="H26" i="51" s="1"/>
  <c r="H45" i="51" s="1"/>
  <c r="G13" i="51"/>
  <c r="G26" i="51" s="1"/>
  <c r="G45" i="51" s="1"/>
  <c r="F13" i="51"/>
  <c r="F26" i="51" s="1"/>
  <c r="F45" i="51" s="1"/>
  <c r="E13" i="51"/>
  <c r="E26" i="51" s="1"/>
  <c r="E45" i="51" s="1"/>
  <c r="D13" i="51"/>
  <c r="C13" i="51"/>
  <c r="C26" i="51" s="1"/>
  <c r="C45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K44" i="52"/>
  <c r="J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Z37" i="52" s="1"/>
  <c r="W37" i="52"/>
  <c r="V37" i="52"/>
  <c r="V44" i="52" s="1"/>
  <c r="U37" i="52"/>
  <c r="U44" i="52" s="1"/>
  <c r="T37" i="52"/>
  <c r="S37" i="52"/>
  <c r="S44" i="52" s="1"/>
  <c r="R37" i="52"/>
  <c r="R44" i="52" s="1"/>
  <c r="Q37" i="52"/>
  <c r="P37" i="52"/>
  <c r="P44" i="52" s="1"/>
  <c r="P45" i="52" s="1"/>
  <c r="O37" i="52"/>
  <c r="N37" i="52"/>
  <c r="N44" i="52" s="1"/>
  <c r="M37" i="52"/>
  <c r="M44" i="52" s="1"/>
  <c r="L37" i="52"/>
  <c r="K37" i="52"/>
  <c r="J37" i="52"/>
  <c r="I37" i="52"/>
  <c r="I44" i="52" s="1"/>
  <c r="H37" i="52"/>
  <c r="H44" i="52" s="1"/>
  <c r="G37" i="52"/>
  <c r="F37" i="52"/>
  <c r="F44" i="52" s="1"/>
  <c r="E37" i="52"/>
  <c r="E44" i="52" s="1"/>
  <c r="D37" i="52"/>
  <c r="C37" i="52"/>
  <c r="C44" i="52" s="1"/>
  <c r="AA26" i="52"/>
  <c r="S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X13" i="52"/>
  <c r="W13" i="52"/>
  <c r="W26" i="52" s="1"/>
  <c r="V13" i="52"/>
  <c r="V26" i="52" s="1"/>
  <c r="U13" i="52"/>
  <c r="U26" i="52" s="1"/>
  <c r="U45" i="52" s="1"/>
  <c r="T13" i="52"/>
  <c r="S13" i="52"/>
  <c r="R13" i="52"/>
  <c r="R26" i="52" s="1"/>
  <c r="Q13" i="52"/>
  <c r="Q26" i="52" s="1"/>
  <c r="P13" i="52"/>
  <c r="P26" i="52" s="1"/>
  <c r="O13" i="52"/>
  <c r="O26" i="52" s="1"/>
  <c r="N13" i="52"/>
  <c r="N26" i="52" s="1"/>
  <c r="M13" i="52"/>
  <c r="M26" i="52" s="1"/>
  <c r="M45" i="52" s="1"/>
  <c r="L13" i="52"/>
  <c r="K13" i="52"/>
  <c r="K26" i="52" s="1"/>
  <c r="J13" i="52"/>
  <c r="J26" i="52" s="1"/>
  <c r="I13" i="52"/>
  <c r="I26" i="52" s="1"/>
  <c r="H13" i="52"/>
  <c r="H26" i="52" s="1"/>
  <c r="G13" i="52"/>
  <c r="G26" i="52" s="1"/>
  <c r="F13" i="52"/>
  <c r="F26" i="52" s="1"/>
  <c r="F45" i="52" s="1"/>
  <c r="E13" i="52"/>
  <c r="E26" i="52" s="1"/>
  <c r="E45" i="52" s="1"/>
  <c r="D13" i="52"/>
  <c r="C13" i="52"/>
  <c r="C26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O44" i="53"/>
  <c r="AA43" i="53"/>
  <c r="Y43" i="53"/>
  <c r="X43" i="53"/>
  <c r="X44" i="53" s="1"/>
  <c r="W43" i="53"/>
  <c r="V43" i="53"/>
  <c r="U43" i="53"/>
  <c r="T43" i="53"/>
  <c r="S43" i="53"/>
  <c r="R43" i="53"/>
  <c r="Q43" i="53"/>
  <c r="P43" i="53"/>
  <c r="P44" i="53" s="1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Z37" i="53" s="1"/>
  <c r="X37" i="53"/>
  <c r="W37" i="53"/>
  <c r="W44" i="53" s="1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P37" i="53"/>
  <c r="O37" i="53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AA26" i="53"/>
  <c r="V26" i="53"/>
  <c r="V45" i="53" s="1"/>
  <c r="L26" i="53"/>
  <c r="L45" i="53" s="1"/>
  <c r="K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W13" i="53"/>
  <c r="W26" i="53" s="1"/>
  <c r="W45" i="53" s="1"/>
  <c r="V13" i="53"/>
  <c r="U13" i="53"/>
  <c r="U26" i="53" s="1"/>
  <c r="U45" i="53" s="1"/>
  <c r="T13" i="53"/>
  <c r="T26" i="53" s="1"/>
  <c r="T45" i="53" s="1"/>
  <c r="S13" i="53"/>
  <c r="S26" i="53" s="1"/>
  <c r="R13" i="53"/>
  <c r="R26" i="53" s="1"/>
  <c r="Q13" i="53"/>
  <c r="Q26" i="53" s="1"/>
  <c r="P13" i="53"/>
  <c r="P26" i="53" s="1"/>
  <c r="O13" i="53"/>
  <c r="O26" i="53" s="1"/>
  <c r="O45" i="53" s="1"/>
  <c r="N13" i="53"/>
  <c r="N26" i="53" s="1"/>
  <c r="N45" i="53" s="1"/>
  <c r="M13" i="53"/>
  <c r="M26" i="53" s="1"/>
  <c r="M45" i="53" s="1"/>
  <c r="L13" i="53"/>
  <c r="K13" i="53"/>
  <c r="J13" i="53"/>
  <c r="J26" i="53" s="1"/>
  <c r="I13" i="53"/>
  <c r="I26" i="53" s="1"/>
  <c r="H13" i="53"/>
  <c r="H26" i="53" s="1"/>
  <c r="G13" i="53"/>
  <c r="G26" i="53" s="1"/>
  <c r="F13" i="53"/>
  <c r="F26" i="53" s="1"/>
  <c r="F45" i="53" s="1"/>
  <c r="E13" i="53"/>
  <c r="E26" i="53" s="1"/>
  <c r="E45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S44" i="54"/>
  <c r="D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Y45" i="54" s="1"/>
  <c r="X37" i="54"/>
  <c r="Z37" i="54" s="1"/>
  <c r="W37" i="54"/>
  <c r="W44" i="54" s="1"/>
  <c r="V37" i="54"/>
  <c r="V44" i="54" s="1"/>
  <c r="U37" i="54"/>
  <c r="T37" i="54"/>
  <c r="S37" i="54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F44" i="54" s="1"/>
  <c r="E37" i="54"/>
  <c r="D37" i="54"/>
  <c r="C37" i="54"/>
  <c r="C44" i="54" s="1"/>
  <c r="C45" i="54" s="1"/>
  <c r="V26" i="54"/>
  <c r="U26" i="54"/>
  <c r="T26" i="54"/>
  <c r="S26" i="54"/>
  <c r="S45" i="54" s="1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W26" i="54" s="1"/>
  <c r="V13" i="54"/>
  <c r="U13" i="54"/>
  <c r="T13" i="54"/>
  <c r="S13" i="54"/>
  <c r="R13" i="54"/>
  <c r="R26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K26" i="54" s="1"/>
  <c r="J13" i="54"/>
  <c r="J26" i="54" s="1"/>
  <c r="I13" i="54"/>
  <c r="I26" i="54" s="1"/>
  <c r="H13" i="54"/>
  <c r="H26" i="54" s="1"/>
  <c r="G13" i="54"/>
  <c r="G26" i="54" s="1"/>
  <c r="F13" i="54"/>
  <c r="F26" i="54" s="1"/>
  <c r="E13" i="54"/>
  <c r="E26" i="54" s="1"/>
  <c r="D13" i="54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O44" i="55"/>
  <c r="I44" i="55"/>
  <c r="I45" i="55" s="1"/>
  <c r="G44" i="55"/>
  <c r="AA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O37" i="55"/>
  <c r="N37" i="55"/>
  <c r="N44" i="55" s="1"/>
  <c r="M37" i="55"/>
  <c r="M44" i="55" s="1"/>
  <c r="L37" i="55"/>
  <c r="L44" i="55" s="1"/>
  <c r="K37" i="55"/>
  <c r="K44" i="55" s="1"/>
  <c r="J37" i="55"/>
  <c r="J44" i="55" s="1"/>
  <c r="I37" i="55"/>
  <c r="H37" i="55"/>
  <c r="G37" i="55"/>
  <c r="F37" i="55"/>
  <c r="F44" i="55" s="1"/>
  <c r="E37" i="55"/>
  <c r="E44" i="55" s="1"/>
  <c r="D37" i="55"/>
  <c r="D44" i="55" s="1"/>
  <c r="C37" i="55"/>
  <c r="C44" i="55" s="1"/>
  <c r="E26" i="55"/>
  <c r="E45" i="55" s="1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W13" i="55"/>
  <c r="W26" i="55" s="1"/>
  <c r="W45" i="55" s="1"/>
  <c r="V13" i="55"/>
  <c r="V26" i="55" s="1"/>
  <c r="V45" i="55" s="1"/>
  <c r="U13" i="55"/>
  <c r="U26" i="55" s="1"/>
  <c r="U45" i="55" s="1"/>
  <c r="T13" i="55"/>
  <c r="T26" i="55" s="1"/>
  <c r="S13" i="55"/>
  <c r="R13" i="55"/>
  <c r="R26" i="55" s="1"/>
  <c r="Q13" i="55"/>
  <c r="Q26" i="55" s="1"/>
  <c r="P13" i="55"/>
  <c r="P26" i="55" s="1"/>
  <c r="O13" i="55"/>
  <c r="O26" i="55" s="1"/>
  <c r="O45" i="55" s="1"/>
  <c r="N13" i="55"/>
  <c r="N26" i="55" s="1"/>
  <c r="N45" i="55" s="1"/>
  <c r="M13" i="55"/>
  <c r="M26" i="55" s="1"/>
  <c r="M45" i="55" s="1"/>
  <c r="L13" i="55"/>
  <c r="L26" i="55" s="1"/>
  <c r="L45" i="55" s="1"/>
  <c r="K13" i="55"/>
  <c r="J13" i="55"/>
  <c r="J26" i="55" s="1"/>
  <c r="I13" i="55"/>
  <c r="I26" i="55" s="1"/>
  <c r="H13" i="55"/>
  <c r="H26" i="55" s="1"/>
  <c r="G13" i="55"/>
  <c r="G26" i="55" s="1"/>
  <c r="F13" i="55"/>
  <c r="F26" i="55" s="1"/>
  <c r="F45" i="55" s="1"/>
  <c r="E13" i="55"/>
  <c r="D13" i="55"/>
  <c r="D26" i="55" s="1"/>
  <c r="D45" i="55" s="1"/>
  <c r="C13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D37" i="1"/>
  <c r="D44" i="1" s="1"/>
  <c r="C37" i="1"/>
  <c r="C44" i="1" s="1"/>
  <c r="U26" i="1"/>
  <c r="T26" i="1"/>
  <c r="S26" i="1"/>
  <c r="R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W13" i="1"/>
  <c r="V13" i="1"/>
  <c r="V26" i="1" s="1"/>
  <c r="V45" i="1" s="1"/>
  <c r="U13" i="1"/>
  <c r="T13" i="1"/>
  <c r="S13" i="1"/>
  <c r="R13" i="1"/>
  <c r="Q13" i="1"/>
  <c r="Q26" i="1" s="1"/>
  <c r="P13" i="1"/>
  <c r="O13" i="1"/>
  <c r="N13" i="1"/>
  <c r="N26" i="1" s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I26" i="1" s="1"/>
  <c r="I45" i="1" s="1"/>
  <c r="H13" i="1"/>
  <c r="G13" i="1"/>
  <c r="F13" i="1"/>
  <c r="F26" i="1" s="1"/>
  <c r="E13" i="1"/>
  <c r="E26" i="1" s="1"/>
  <c r="D13" i="1"/>
  <c r="D26" i="1" s="1"/>
  <c r="D45" i="1" s="1"/>
  <c r="C13" i="1"/>
  <c r="C45" i="46" l="1"/>
  <c r="R45" i="55"/>
  <c r="R45" i="54"/>
  <c r="AA45" i="54"/>
  <c r="C45" i="52"/>
  <c r="R45" i="1"/>
  <c r="N45" i="1"/>
  <c r="F26" i="44"/>
  <c r="F45" i="44" s="1"/>
  <c r="K26" i="55"/>
  <c r="K45" i="55" s="1"/>
  <c r="J45" i="53"/>
  <c r="AA44" i="28"/>
  <c r="X44" i="54"/>
  <c r="Z44" i="54" s="1"/>
  <c r="G45" i="53"/>
  <c r="L26" i="51"/>
  <c r="S45" i="50"/>
  <c r="T44" i="44"/>
  <c r="K45" i="41"/>
  <c r="Q44" i="50"/>
  <c r="Q45" i="50" s="1"/>
  <c r="L26" i="49"/>
  <c r="U45" i="38"/>
  <c r="Q44" i="38"/>
  <c r="Q45" i="38" s="1"/>
  <c r="G44" i="4"/>
  <c r="G45" i="4" s="1"/>
  <c r="Z37" i="1"/>
  <c r="F45" i="54"/>
  <c r="J45" i="54"/>
  <c r="I45" i="53"/>
  <c r="J45" i="52"/>
  <c r="X44" i="52"/>
  <c r="Z44" i="52" s="1"/>
  <c r="S45" i="48"/>
  <c r="H44" i="47"/>
  <c r="X44" i="47"/>
  <c r="Z44" i="47" s="1"/>
  <c r="S45" i="45"/>
  <c r="C26" i="45"/>
  <c r="C45" i="45" s="1"/>
  <c r="AA45" i="44"/>
  <c r="Q44" i="43"/>
  <c r="H44" i="43"/>
  <c r="D44" i="42"/>
  <c r="L44" i="42"/>
  <c r="H45" i="36"/>
  <c r="L26" i="46"/>
  <c r="L45" i="46" s="1"/>
  <c r="Q45" i="1"/>
  <c r="Y44" i="53"/>
  <c r="Z44" i="53" s="1"/>
  <c r="G45" i="52"/>
  <c r="K26" i="38"/>
  <c r="K45" i="38" s="1"/>
  <c r="AA26" i="1"/>
  <c r="T45" i="55"/>
  <c r="D26" i="54"/>
  <c r="D45" i="54" s="1"/>
  <c r="H45" i="52"/>
  <c r="D26" i="51"/>
  <c r="H45" i="47"/>
  <c r="X44" i="38"/>
  <c r="Z43" i="38"/>
  <c r="P45" i="53"/>
  <c r="I45" i="52"/>
  <c r="M44" i="46"/>
  <c r="M45" i="46" s="1"/>
  <c r="E44" i="44"/>
  <c r="L44" i="41"/>
  <c r="L45" i="41" s="1"/>
  <c r="E45" i="38"/>
  <c r="Y44" i="38"/>
  <c r="Y45" i="38" s="1"/>
  <c r="O44" i="4"/>
  <c r="AA44" i="1"/>
  <c r="G45" i="55"/>
  <c r="G45" i="54"/>
  <c r="O45" i="54"/>
  <c r="W45" i="54"/>
  <c r="K45" i="54"/>
  <c r="F45" i="49"/>
  <c r="V45" i="49"/>
  <c r="D26" i="48"/>
  <c r="L26" i="48"/>
  <c r="T26" i="48"/>
  <c r="T45" i="48" s="1"/>
  <c r="C45" i="47"/>
  <c r="S45" i="47"/>
  <c r="L45" i="45"/>
  <c r="D26" i="45"/>
  <c r="D45" i="45" s="1"/>
  <c r="T26" i="45"/>
  <c r="T45" i="45" s="1"/>
  <c r="C26" i="44"/>
  <c r="J45" i="44"/>
  <c r="Z37" i="43"/>
  <c r="V45" i="42"/>
  <c r="S45" i="52"/>
  <c r="D26" i="46"/>
  <c r="D45" i="46" s="1"/>
  <c r="AA44" i="46"/>
  <c r="S44" i="35"/>
  <c r="G44" i="34"/>
  <c r="S45" i="1"/>
  <c r="C26" i="55"/>
  <c r="C45" i="55" s="1"/>
  <c r="C44" i="44"/>
  <c r="S44" i="44"/>
  <c r="O45" i="39"/>
  <c r="C26" i="38"/>
  <c r="C45" i="38" s="1"/>
  <c r="S26" i="38"/>
  <c r="S45" i="38" s="1"/>
  <c r="K26" i="24"/>
  <c r="K45" i="24" s="1"/>
  <c r="Z43" i="53"/>
  <c r="G44" i="49"/>
  <c r="X26" i="31"/>
  <c r="Z25" i="31"/>
  <c r="C26" i="1"/>
  <c r="C45" i="1" s="1"/>
  <c r="H45" i="53"/>
  <c r="Y45" i="52"/>
  <c r="K44" i="51"/>
  <c r="K45" i="51" s="1"/>
  <c r="T26" i="49"/>
  <c r="X44" i="49"/>
  <c r="Z44" i="49" s="1"/>
  <c r="Z37" i="49"/>
  <c r="E44" i="46"/>
  <c r="E45" i="46" s="1"/>
  <c r="E44" i="29"/>
  <c r="R45" i="28"/>
  <c r="W44" i="4"/>
  <c r="W45" i="4" s="1"/>
  <c r="F45" i="1"/>
  <c r="S44" i="1"/>
  <c r="H44" i="55"/>
  <c r="H45" i="55" s="1"/>
  <c r="P44" i="55"/>
  <c r="P45" i="55" s="1"/>
  <c r="X44" i="55"/>
  <c r="H45" i="54"/>
  <c r="P45" i="54"/>
  <c r="D26" i="52"/>
  <c r="L26" i="52"/>
  <c r="T26" i="52"/>
  <c r="P45" i="51"/>
  <c r="AA26" i="46"/>
  <c r="AA45" i="46" s="1"/>
  <c r="E26" i="45"/>
  <c r="E45" i="45" s="1"/>
  <c r="C26" i="41"/>
  <c r="C45" i="41" s="1"/>
  <c r="J45" i="40"/>
  <c r="D44" i="39"/>
  <c r="L44" i="39"/>
  <c r="T44" i="39"/>
  <c r="AA26" i="37"/>
  <c r="AA45" i="37" s="1"/>
  <c r="H45" i="32"/>
  <c r="J45" i="29"/>
  <c r="R45" i="29"/>
  <c r="Z13" i="29"/>
  <c r="D44" i="26"/>
  <c r="D45" i="26" s="1"/>
  <c r="L44" i="26"/>
  <c r="L45" i="26" s="1"/>
  <c r="T44" i="26"/>
  <c r="T45" i="26" s="1"/>
  <c r="K45" i="53"/>
  <c r="Y45" i="1"/>
  <c r="S26" i="55"/>
  <c r="S45" i="55" s="1"/>
  <c r="R45" i="53"/>
  <c r="Q44" i="53"/>
  <c r="W26" i="47"/>
  <c r="W45" i="47" s="1"/>
  <c r="S44" i="46"/>
  <c r="K44" i="46"/>
  <c r="D45" i="35"/>
  <c r="L44" i="35"/>
  <c r="L45" i="35" s="1"/>
  <c r="Z13" i="28"/>
  <c r="X26" i="28"/>
  <c r="Z26" i="28" s="1"/>
  <c r="Q44" i="52"/>
  <c r="Q45" i="52" s="1"/>
  <c r="I45" i="48"/>
  <c r="S44" i="41"/>
  <c r="S45" i="41" s="1"/>
  <c r="H44" i="38"/>
  <c r="H45" i="38" s="1"/>
  <c r="D26" i="49"/>
  <c r="M45" i="38"/>
  <c r="L45" i="25"/>
  <c r="Z13" i="12"/>
  <c r="X26" i="12"/>
  <c r="G26" i="1"/>
  <c r="G45" i="1" s="1"/>
  <c r="O26" i="1"/>
  <c r="O45" i="1" s="1"/>
  <c r="W26" i="1"/>
  <c r="W45" i="1" s="1"/>
  <c r="E44" i="1"/>
  <c r="E45" i="1" s="1"/>
  <c r="M44" i="1"/>
  <c r="U44" i="1"/>
  <c r="U45" i="1" s="1"/>
  <c r="Q45" i="55"/>
  <c r="Y45" i="55"/>
  <c r="I45" i="54"/>
  <c r="Q45" i="54"/>
  <c r="T44" i="54"/>
  <c r="D26" i="53"/>
  <c r="D45" i="53" s="1"/>
  <c r="G44" i="52"/>
  <c r="O44" i="52"/>
  <c r="O45" i="52" s="1"/>
  <c r="W44" i="52"/>
  <c r="W45" i="52" s="1"/>
  <c r="H45" i="50"/>
  <c r="P45" i="50"/>
  <c r="C44" i="47"/>
  <c r="AA44" i="47"/>
  <c r="AA45" i="47" s="1"/>
  <c r="S45" i="46"/>
  <c r="K26" i="46"/>
  <c r="K45" i="46" s="1"/>
  <c r="Y45" i="46"/>
  <c r="S45" i="44"/>
  <c r="Z13" i="42"/>
  <c r="X26" i="42"/>
  <c r="D26" i="41"/>
  <c r="D45" i="41" s="1"/>
  <c r="T26" i="41"/>
  <c r="T45" i="41" s="1"/>
  <c r="S45" i="40"/>
  <c r="C26" i="40"/>
  <c r="C45" i="40" s="1"/>
  <c r="G45" i="40"/>
  <c r="G45" i="39"/>
  <c r="C26" i="37"/>
  <c r="C45" i="37" s="1"/>
  <c r="K26" i="37"/>
  <c r="K45" i="37" s="1"/>
  <c r="D44" i="33"/>
  <c r="L44" i="33"/>
  <c r="L45" i="33" s="1"/>
  <c r="E44" i="31"/>
  <c r="E45" i="31" s="1"/>
  <c r="M44" i="31"/>
  <c r="M45" i="31" s="1"/>
  <c r="U44" i="31"/>
  <c r="U45" i="31" s="1"/>
  <c r="C44" i="18"/>
  <c r="S44" i="18"/>
  <c r="D45" i="5"/>
  <c r="H26" i="43"/>
  <c r="C45" i="43"/>
  <c r="J44" i="43"/>
  <c r="J45" i="43" s="1"/>
  <c r="C26" i="42"/>
  <c r="C45" i="42" s="1"/>
  <c r="K26" i="42"/>
  <c r="K45" i="42" s="1"/>
  <c r="S26" i="42"/>
  <c r="M44" i="41"/>
  <c r="M45" i="41" s="1"/>
  <c r="G26" i="35"/>
  <c r="G45" i="35" s="1"/>
  <c r="O26" i="35"/>
  <c r="O45" i="35" s="1"/>
  <c r="W26" i="35"/>
  <c r="W45" i="35" s="1"/>
  <c r="R45" i="32"/>
  <c r="J45" i="28"/>
  <c r="K45" i="26"/>
  <c r="G26" i="25"/>
  <c r="G45" i="25" s="1"/>
  <c r="O26" i="25"/>
  <c r="O45" i="25" s="1"/>
  <c r="W26" i="25"/>
  <c r="W45" i="25" s="1"/>
  <c r="X26" i="17"/>
  <c r="Z13" i="17"/>
  <c r="X44" i="4"/>
  <c r="Z44" i="4" s="1"/>
  <c r="Z37" i="4"/>
  <c r="J45" i="50"/>
  <c r="G45" i="49"/>
  <c r="W45" i="49"/>
  <c r="Q44" i="49"/>
  <c r="Q45" i="49" s="1"/>
  <c r="Z43" i="49"/>
  <c r="E45" i="48"/>
  <c r="M45" i="48"/>
  <c r="U45" i="48"/>
  <c r="J45" i="47"/>
  <c r="G45" i="46"/>
  <c r="X44" i="46"/>
  <c r="Z44" i="46" s="1"/>
  <c r="M44" i="45"/>
  <c r="M45" i="45" s="1"/>
  <c r="W45" i="44"/>
  <c r="G26" i="44"/>
  <c r="G45" i="44" s="1"/>
  <c r="D45" i="42"/>
  <c r="U45" i="42"/>
  <c r="X44" i="42"/>
  <c r="Z44" i="42" s="1"/>
  <c r="F26" i="40"/>
  <c r="F45" i="40" s="1"/>
  <c r="G45" i="38"/>
  <c r="W45" i="38"/>
  <c r="E45" i="30"/>
  <c r="M45" i="30"/>
  <c r="U45" i="30"/>
  <c r="D45" i="29"/>
  <c r="T45" i="29"/>
  <c r="F44" i="10"/>
  <c r="F45" i="10" s="1"/>
  <c r="N44" i="10"/>
  <c r="N45" i="10" s="1"/>
  <c r="V44" i="10"/>
  <c r="V45" i="10" s="1"/>
  <c r="H45" i="49"/>
  <c r="F45" i="48"/>
  <c r="V45" i="48"/>
  <c r="P45" i="45"/>
  <c r="P45" i="44"/>
  <c r="AA26" i="43"/>
  <c r="E45" i="42"/>
  <c r="M45" i="42"/>
  <c r="I45" i="42"/>
  <c r="Q45" i="42"/>
  <c r="H44" i="42"/>
  <c r="H45" i="42" s="1"/>
  <c r="H45" i="41"/>
  <c r="P45" i="41"/>
  <c r="W45" i="40"/>
  <c r="AA26" i="39"/>
  <c r="AA45" i="39" s="1"/>
  <c r="Z25" i="38"/>
  <c r="E44" i="38"/>
  <c r="M44" i="38"/>
  <c r="U44" i="38"/>
  <c r="D44" i="37"/>
  <c r="D45" i="37" s="1"/>
  <c r="L44" i="37"/>
  <c r="T44" i="37"/>
  <c r="T45" i="37" s="1"/>
  <c r="P45" i="36"/>
  <c r="O26" i="33"/>
  <c r="W26" i="33"/>
  <c r="W45" i="33" s="1"/>
  <c r="W45" i="32"/>
  <c r="R45" i="30"/>
  <c r="M45" i="29"/>
  <c r="U45" i="29"/>
  <c r="R45" i="26"/>
  <c r="D44" i="25"/>
  <c r="D45" i="25" s="1"/>
  <c r="L44" i="25"/>
  <c r="T44" i="25"/>
  <c r="T45" i="25" s="1"/>
  <c r="D44" i="24"/>
  <c r="L44" i="24"/>
  <c r="L45" i="24" s="1"/>
  <c r="U45" i="23"/>
  <c r="F26" i="14"/>
  <c r="F45" i="14" s="1"/>
  <c r="Y45" i="12"/>
  <c r="R45" i="11"/>
  <c r="T45" i="5"/>
  <c r="Q44" i="51"/>
  <c r="Q45" i="51" s="1"/>
  <c r="D26" i="50"/>
  <c r="L26" i="50"/>
  <c r="T26" i="50"/>
  <c r="T45" i="50" s="1"/>
  <c r="I45" i="49"/>
  <c r="Y45" i="49"/>
  <c r="G45" i="48"/>
  <c r="W45" i="48"/>
  <c r="Q44" i="48"/>
  <c r="Q45" i="48" s="1"/>
  <c r="D26" i="47"/>
  <c r="L26" i="47"/>
  <c r="T26" i="47"/>
  <c r="I45" i="46"/>
  <c r="H44" i="46"/>
  <c r="H45" i="46" s="1"/>
  <c r="H44" i="44"/>
  <c r="H45" i="44" s="1"/>
  <c r="P44" i="44"/>
  <c r="D45" i="43"/>
  <c r="L45" i="43"/>
  <c r="C26" i="43"/>
  <c r="F45" i="42"/>
  <c r="N45" i="42"/>
  <c r="R45" i="42"/>
  <c r="Y45" i="41"/>
  <c r="X26" i="41"/>
  <c r="H44" i="41"/>
  <c r="H44" i="40"/>
  <c r="H45" i="40" s="1"/>
  <c r="P44" i="40"/>
  <c r="P45" i="40" s="1"/>
  <c r="C26" i="39"/>
  <c r="C45" i="39" s="1"/>
  <c r="K26" i="39"/>
  <c r="S26" i="39"/>
  <c r="O45" i="37"/>
  <c r="G26" i="37"/>
  <c r="G45" i="37" s="1"/>
  <c r="W26" i="37"/>
  <c r="D44" i="36"/>
  <c r="L44" i="36"/>
  <c r="T44" i="36"/>
  <c r="D45" i="31"/>
  <c r="L45" i="31"/>
  <c r="T45" i="31"/>
  <c r="W45" i="30"/>
  <c r="Q45" i="28"/>
  <c r="C44" i="27"/>
  <c r="C45" i="27" s="1"/>
  <c r="M45" i="25"/>
  <c r="U45" i="25"/>
  <c r="R45" i="22"/>
  <c r="C44" i="17"/>
  <c r="V45" i="4"/>
  <c r="J45" i="49"/>
  <c r="E44" i="49"/>
  <c r="E45" i="49" s="1"/>
  <c r="M44" i="49"/>
  <c r="M45" i="49" s="1"/>
  <c r="U44" i="49"/>
  <c r="U45" i="49" s="1"/>
  <c r="Z50" i="49"/>
  <c r="H45" i="48"/>
  <c r="P45" i="46"/>
  <c r="X26" i="46"/>
  <c r="Z26" i="46" s="1"/>
  <c r="J44" i="46"/>
  <c r="J45" i="46" s="1"/>
  <c r="R44" i="46"/>
  <c r="R45" i="46" s="1"/>
  <c r="X26" i="45"/>
  <c r="Z26" i="45" s="1"/>
  <c r="Q44" i="45"/>
  <c r="Q45" i="45" s="1"/>
  <c r="Y44" i="45"/>
  <c r="P44" i="45"/>
  <c r="J44" i="44"/>
  <c r="R44" i="44"/>
  <c r="R45" i="44" s="1"/>
  <c r="E26" i="43"/>
  <c r="M26" i="43"/>
  <c r="U26" i="43"/>
  <c r="G44" i="43"/>
  <c r="O44" i="43"/>
  <c r="O45" i="42"/>
  <c r="W45" i="42"/>
  <c r="S44" i="42"/>
  <c r="S45" i="42" s="1"/>
  <c r="AA44" i="42"/>
  <c r="AA45" i="42" s="1"/>
  <c r="J44" i="41"/>
  <c r="J45" i="41" s="1"/>
  <c r="R44" i="41"/>
  <c r="R45" i="41" s="1"/>
  <c r="D45" i="39"/>
  <c r="L45" i="39"/>
  <c r="T45" i="39"/>
  <c r="J44" i="39"/>
  <c r="J45" i="39" s="1"/>
  <c r="I44" i="39"/>
  <c r="I45" i="39" s="1"/>
  <c r="Y44" i="39"/>
  <c r="Y45" i="39" s="1"/>
  <c r="AA26" i="38"/>
  <c r="AA45" i="38" s="1"/>
  <c r="J45" i="36"/>
  <c r="AA45" i="36"/>
  <c r="K45" i="35"/>
  <c r="Q44" i="32"/>
  <c r="Y44" i="32"/>
  <c r="Y45" i="32" s="1"/>
  <c r="H26" i="30"/>
  <c r="H45" i="30" s="1"/>
  <c r="P26" i="30"/>
  <c r="P45" i="30" s="1"/>
  <c r="W26" i="29"/>
  <c r="N26" i="28"/>
  <c r="N45" i="28" s="1"/>
  <c r="V26" i="28"/>
  <c r="V45" i="28" s="1"/>
  <c r="O45" i="26"/>
  <c r="W45" i="26"/>
  <c r="M45" i="20"/>
  <c r="C44" i="15"/>
  <c r="C45" i="15" s="1"/>
  <c r="K44" i="15"/>
  <c r="S44" i="15"/>
  <c r="S45" i="15" s="1"/>
  <c r="X26" i="14"/>
  <c r="Z25" i="14"/>
  <c r="AA26" i="6"/>
  <c r="AA45" i="6" s="1"/>
  <c r="W44" i="6"/>
  <c r="W45" i="6" s="1"/>
  <c r="E45" i="37"/>
  <c r="E44" i="35"/>
  <c r="K45" i="32"/>
  <c r="I45" i="30"/>
  <c r="Y45" i="30"/>
  <c r="F45" i="29"/>
  <c r="N45" i="29"/>
  <c r="E26" i="29"/>
  <c r="L45" i="28"/>
  <c r="T45" i="28"/>
  <c r="M45" i="28"/>
  <c r="C44" i="28"/>
  <c r="K44" i="28"/>
  <c r="S44" i="28"/>
  <c r="Q45" i="26"/>
  <c r="Y45" i="26"/>
  <c r="J45" i="25"/>
  <c r="G26" i="24"/>
  <c r="G45" i="24" s="1"/>
  <c r="O26" i="24"/>
  <c r="O45" i="24" s="1"/>
  <c r="W26" i="24"/>
  <c r="W45" i="24" s="1"/>
  <c r="AA44" i="22"/>
  <c r="AA45" i="22" s="1"/>
  <c r="O45" i="21"/>
  <c r="J45" i="18"/>
  <c r="J45" i="17"/>
  <c r="X26" i="15"/>
  <c r="Z13" i="15"/>
  <c r="N26" i="12"/>
  <c r="D45" i="10"/>
  <c r="T45" i="10"/>
  <c r="Q45" i="7"/>
  <c r="F45" i="37"/>
  <c r="V45" i="37"/>
  <c r="Z13" i="36"/>
  <c r="I45" i="35"/>
  <c r="Q45" i="35"/>
  <c r="Y45" i="35"/>
  <c r="T45" i="33"/>
  <c r="E26" i="32"/>
  <c r="E45" i="32" s="1"/>
  <c r="M26" i="32"/>
  <c r="M45" i="32" s="1"/>
  <c r="U26" i="32"/>
  <c r="U45" i="32" s="1"/>
  <c r="F26" i="31"/>
  <c r="N26" i="31"/>
  <c r="N45" i="31" s="1"/>
  <c r="V26" i="31"/>
  <c r="V45" i="31" s="1"/>
  <c r="AA45" i="30"/>
  <c r="O26" i="29"/>
  <c r="P26" i="27"/>
  <c r="J45" i="26"/>
  <c r="H45" i="24"/>
  <c r="P45" i="24"/>
  <c r="Z25" i="24"/>
  <c r="H45" i="21"/>
  <c r="P45" i="21"/>
  <c r="J45" i="20"/>
  <c r="R45" i="20"/>
  <c r="L45" i="19"/>
  <c r="T45" i="19"/>
  <c r="C26" i="18"/>
  <c r="K26" i="18"/>
  <c r="K45" i="18" s="1"/>
  <c r="S26" i="18"/>
  <c r="S45" i="18" s="1"/>
  <c r="K45" i="17"/>
  <c r="D45" i="16"/>
  <c r="S45" i="16"/>
  <c r="W45" i="12"/>
  <c r="F45" i="8"/>
  <c r="F45" i="5"/>
  <c r="G45" i="3"/>
  <c r="O45" i="3"/>
  <c r="W45" i="3"/>
  <c r="R45" i="36"/>
  <c r="X26" i="36"/>
  <c r="Z26" i="36" s="1"/>
  <c r="C45" i="35"/>
  <c r="S45" i="35"/>
  <c r="G26" i="34"/>
  <c r="O26" i="34"/>
  <c r="W26" i="34"/>
  <c r="W45" i="34" s="1"/>
  <c r="D44" i="34"/>
  <c r="D45" i="34" s="1"/>
  <c r="L44" i="34"/>
  <c r="L45" i="34" s="1"/>
  <c r="T44" i="34"/>
  <c r="T45" i="34" s="1"/>
  <c r="M45" i="33"/>
  <c r="U45" i="33"/>
  <c r="F44" i="32"/>
  <c r="F45" i="32" s="1"/>
  <c r="V44" i="32"/>
  <c r="V45" i="32" s="1"/>
  <c r="H26" i="31"/>
  <c r="H45" i="31" s="1"/>
  <c r="G26" i="31"/>
  <c r="G45" i="31" s="1"/>
  <c r="I26" i="29"/>
  <c r="I45" i="29" s="1"/>
  <c r="Q26" i="29"/>
  <c r="Q45" i="29" s="1"/>
  <c r="Y26" i="29"/>
  <c r="Y45" i="29" s="1"/>
  <c r="AA44" i="29"/>
  <c r="J44" i="29"/>
  <c r="R44" i="29"/>
  <c r="G45" i="28"/>
  <c r="O45" i="28"/>
  <c r="W45" i="28"/>
  <c r="AA26" i="27"/>
  <c r="AA45" i="27" s="1"/>
  <c r="J26" i="27"/>
  <c r="J45" i="27" s="1"/>
  <c r="E45" i="26"/>
  <c r="M45" i="26"/>
  <c r="U45" i="26"/>
  <c r="H45" i="25"/>
  <c r="P45" i="25"/>
  <c r="R45" i="24"/>
  <c r="I26" i="22"/>
  <c r="I45" i="22" s="1"/>
  <c r="Q26" i="22"/>
  <c r="Q45" i="22" s="1"/>
  <c r="Y26" i="22"/>
  <c r="Y45" i="22" s="1"/>
  <c r="P45" i="22"/>
  <c r="Z25" i="22"/>
  <c r="M45" i="22"/>
  <c r="F45" i="19"/>
  <c r="N45" i="19"/>
  <c r="M45" i="17"/>
  <c r="U45" i="17"/>
  <c r="E45" i="14"/>
  <c r="W45" i="13"/>
  <c r="F26" i="11"/>
  <c r="N26" i="11"/>
  <c r="N45" i="11" s="1"/>
  <c r="V26" i="11"/>
  <c r="V45" i="11" s="1"/>
  <c r="H45" i="9"/>
  <c r="V45" i="8"/>
  <c r="P45" i="7"/>
  <c r="O45" i="6"/>
  <c r="O45" i="4"/>
  <c r="W45" i="8"/>
  <c r="Q45" i="5"/>
  <c r="N45" i="2"/>
  <c r="V45" i="2"/>
  <c r="T45" i="36"/>
  <c r="D26" i="36"/>
  <c r="L26" i="36"/>
  <c r="L45" i="36" s="1"/>
  <c r="F44" i="34"/>
  <c r="F45" i="34" s="1"/>
  <c r="N44" i="34"/>
  <c r="N45" i="34" s="1"/>
  <c r="H45" i="33"/>
  <c r="P45" i="33"/>
  <c r="Y26" i="32"/>
  <c r="J26" i="31"/>
  <c r="J45" i="31" s="1"/>
  <c r="R26" i="31"/>
  <c r="R45" i="31" s="1"/>
  <c r="Q26" i="31"/>
  <c r="Q45" i="31" s="1"/>
  <c r="Y26" i="31"/>
  <c r="Y45" i="31" s="1"/>
  <c r="F45" i="30"/>
  <c r="D45" i="27"/>
  <c r="L45" i="27"/>
  <c r="T45" i="27"/>
  <c r="N26" i="26"/>
  <c r="N45" i="26" s="1"/>
  <c r="R45" i="25"/>
  <c r="AA45" i="25"/>
  <c r="D45" i="24"/>
  <c r="T45" i="24"/>
  <c r="E45" i="24"/>
  <c r="M45" i="24"/>
  <c r="U45" i="24"/>
  <c r="S45" i="22"/>
  <c r="X26" i="21"/>
  <c r="Z26" i="21" s="1"/>
  <c r="F45" i="20"/>
  <c r="N26" i="20"/>
  <c r="N45" i="20" s="1"/>
  <c r="V26" i="20"/>
  <c r="V45" i="20" s="1"/>
  <c r="E45" i="15"/>
  <c r="G45" i="14"/>
  <c r="W45" i="14"/>
  <c r="C45" i="12"/>
  <c r="Y26" i="9"/>
  <c r="Y45" i="9" s="1"/>
  <c r="Z45" i="9" s="1"/>
  <c r="V44" i="9"/>
  <c r="V45" i="9" s="1"/>
  <c r="I45" i="8"/>
  <c r="J45" i="7"/>
  <c r="I45" i="6"/>
  <c r="Y45" i="6"/>
  <c r="N44" i="5"/>
  <c r="N45" i="5" s="1"/>
  <c r="V44" i="5"/>
  <c r="V45" i="5" s="1"/>
  <c r="G45" i="2"/>
  <c r="O45" i="2"/>
  <c r="G26" i="23"/>
  <c r="G45" i="23" s="1"/>
  <c r="O26" i="23"/>
  <c r="O45" i="23" s="1"/>
  <c r="W26" i="23"/>
  <c r="W45" i="23" s="1"/>
  <c r="L45" i="22"/>
  <c r="Q45" i="21"/>
  <c r="I26" i="21"/>
  <c r="I45" i="21" s="1"/>
  <c r="X26" i="19"/>
  <c r="C45" i="17"/>
  <c r="Z13" i="14"/>
  <c r="F26" i="13"/>
  <c r="F45" i="13" s="1"/>
  <c r="N26" i="13"/>
  <c r="N45" i="13" s="1"/>
  <c r="V26" i="13"/>
  <c r="V45" i="13" s="1"/>
  <c r="I26" i="12"/>
  <c r="H45" i="8"/>
  <c r="Z26" i="8"/>
  <c r="M45" i="8"/>
  <c r="U45" i="8"/>
  <c r="O44" i="7"/>
  <c r="R44" i="6"/>
  <c r="G45" i="5"/>
  <c r="O45" i="5"/>
  <c r="W44" i="5"/>
  <c r="W45" i="5" s="1"/>
  <c r="H45" i="23"/>
  <c r="P45" i="23"/>
  <c r="D44" i="22"/>
  <c r="D45" i="22" s="1"/>
  <c r="T44" i="22"/>
  <c r="J26" i="21"/>
  <c r="J45" i="21" s="1"/>
  <c r="AA44" i="19"/>
  <c r="F26" i="16"/>
  <c r="F45" i="16" s="1"/>
  <c r="N26" i="16"/>
  <c r="N45" i="16" s="1"/>
  <c r="V26" i="16"/>
  <c r="V45" i="16" s="1"/>
  <c r="AA45" i="14"/>
  <c r="G45" i="13"/>
  <c r="O45" i="13"/>
  <c r="C44" i="13"/>
  <c r="C45" i="13" s="1"/>
  <c r="K44" i="12"/>
  <c r="F44" i="11"/>
  <c r="F45" i="11" s="1"/>
  <c r="K26" i="9"/>
  <c r="K45" i="9" s="1"/>
  <c r="AA26" i="9"/>
  <c r="AA45" i="9" s="1"/>
  <c r="I44" i="9"/>
  <c r="H45" i="5"/>
  <c r="P45" i="4"/>
  <c r="J26" i="2"/>
  <c r="J45" i="2" s="1"/>
  <c r="R26" i="2"/>
  <c r="R45" i="2" s="1"/>
  <c r="E45" i="22"/>
  <c r="U45" i="22"/>
  <c r="C44" i="19"/>
  <c r="F26" i="18"/>
  <c r="K45" i="14"/>
  <c r="Y26" i="14"/>
  <c r="Y45" i="14" s="1"/>
  <c r="D45" i="13"/>
  <c r="K26" i="12"/>
  <c r="K45" i="12" s="1"/>
  <c r="J45" i="11"/>
  <c r="G45" i="11"/>
  <c r="O44" i="11"/>
  <c r="W44" i="11"/>
  <c r="E45" i="9"/>
  <c r="M45" i="9"/>
  <c r="U45" i="9"/>
  <c r="D26" i="9"/>
  <c r="D45" i="9" s="1"/>
  <c r="T26" i="9"/>
  <c r="T45" i="9" s="1"/>
  <c r="R44" i="9"/>
  <c r="R45" i="9" s="1"/>
  <c r="AA45" i="8"/>
  <c r="J26" i="8"/>
  <c r="J45" i="8" s="1"/>
  <c r="R26" i="8"/>
  <c r="R45" i="8" s="1"/>
  <c r="O44" i="8"/>
  <c r="E45" i="7"/>
  <c r="F45" i="6"/>
  <c r="N45" i="6"/>
  <c r="V45" i="6"/>
  <c r="I44" i="5"/>
  <c r="I45" i="5" s="1"/>
  <c r="Q44" i="5"/>
  <c r="Y44" i="5"/>
  <c r="Y45" i="5" s="1"/>
  <c r="J26" i="3"/>
  <c r="J45" i="3" s="1"/>
  <c r="R26" i="3"/>
  <c r="R45" i="3" s="1"/>
  <c r="J45" i="23"/>
  <c r="R45" i="23"/>
  <c r="D44" i="23"/>
  <c r="D45" i="23" s="1"/>
  <c r="F45" i="22"/>
  <c r="AA44" i="20"/>
  <c r="AA44" i="16"/>
  <c r="AA45" i="16" s="1"/>
  <c r="L45" i="14"/>
  <c r="C44" i="14"/>
  <c r="C45" i="14" s="1"/>
  <c r="S44" i="14"/>
  <c r="S45" i="14" s="1"/>
  <c r="I45" i="13"/>
  <c r="Q45" i="13"/>
  <c r="Y45" i="13"/>
  <c r="D26" i="12"/>
  <c r="L26" i="12"/>
  <c r="K45" i="11"/>
  <c r="I26" i="10"/>
  <c r="I45" i="10" s="1"/>
  <c r="Q26" i="10"/>
  <c r="Q45" i="10" s="1"/>
  <c r="Y26" i="10"/>
  <c r="N45" i="9"/>
  <c r="C45" i="8"/>
  <c r="F45" i="7"/>
  <c r="N45" i="7"/>
  <c r="V45" i="7"/>
  <c r="G45" i="6"/>
  <c r="J26" i="4"/>
  <c r="J45" i="4" s="1"/>
  <c r="R26" i="4"/>
  <c r="R45" i="4" s="1"/>
  <c r="G44" i="3"/>
  <c r="O44" i="3"/>
  <c r="W44" i="3"/>
  <c r="H44" i="2"/>
  <c r="H45" i="2" s="1"/>
  <c r="P44" i="2"/>
  <c r="P45" i="2" s="1"/>
  <c r="X44" i="2"/>
  <c r="Z44" i="2" s="1"/>
  <c r="C45" i="23"/>
  <c r="S45" i="23"/>
  <c r="E45" i="23"/>
  <c r="H26" i="22"/>
  <c r="H45" i="22" s="1"/>
  <c r="G26" i="22"/>
  <c r="G45" i="22" s="1"/>
  <c r="E26" i="21"/>
  <c r="E45" i="21" s="1"/>
  <c r="C44" i="20"/>
  <c r="K44" i="20"/>
  <c r="S44" i="20"/>
  <c r="Q26" i="19"/>
  <c r="Q45" i="19" s="1"/>
  <c r="I26" i="18"/>
  <c r="I45" i="18" s="1"/>
  <c r="Y26" i="18"/>
  <c r="Y45" i="18" s="1"/>
  <c r="X26" i="18"/>
  <c r="X45" i="18" s="1"/>
  <c r="Z45" i="18" s="1"/>
  <c r="F26" i="17"/>
  <c r="F45" i="17" s="1"/>
  <c r="N26" i="17"/>
  <c r="N45" i="17" s="1"/>
  <c r="AA44" i="17"/>
  <c r="AA45" i="17" s="1"/>
  <c r="C44" i="16"/>
  <c r="C45" i="16" s="1"/>
  <c r="K44" i="16"/>
  <c r="K45" i="16" s="1"/>
  <c r="AA44" i="15"/>
  <c r="J45" i="13"/>
  <c r="R45" i="13"/>
  <c r="F44" i="12"/>
  <c r="F45" i="12" s="1"/>
  <c r="N44" i="12"/>
  <c r="V44" i="12"/>
  <c r="L26" i="11"/>
  <c r="L45" i="11" s="1"/>
  <c r="C26" i="10"/>
  <c r="C45" i="10" s="1"/>
  <c r="K26" i="10"/>
  <c r="K45" i="10" s="1"/>
  <c r="AA26" i="10"/>
  <c r="AA45" i="10" s="1"/>
  <c r="G26" i="9"/>
  <c r="O26" i="9"/>
  <c r="O45" i="9" s="1"/>
  <c r="W26" i="9"/>
  <c r="W45" i="9" s="1"/>
  <c r="D45" i="8"/>
  <c r="Q45" i="8"/>
  <c r="G45" i="7"/>
  <c r="O45" i="7"/>
  <c r="W45" i="7"/>
  <c r="H45" i="6"/>
  <c r="P45" i="6"/>
  <c r="AA26" i="5"/>
  <c r="AA45" i="5" s="1"/>
  <c r="D44" i="5"/>
  <c r="L44" i="5"/>
  <c r="L45" i="5" s="1"/>
  <c r="T44" i="5"/>
  <c r="I44" i="2"/>
  <c r="I45" i="2" s="1"/>
  <c r="Q44" i="2"/>
  <c r="Q45" i="2" s="1"/>
  <c r="Y44" i="2"/>
  <c r="Y45" i="2" s="1"/>
  <c r="L45" i="48"/>
  <c r="R45" i="47"/>
  <c r="R45" i="45"/>
  <c r="L45" i="42"/>
  <c r="AA45" i="55"/>
  <c r="J45" i="55"/>
  <c r="Q45" i="53"/>
  <c r="Y45" i="53"/>
  <c r="R45" i="52"/>
  <c r="R45" i="50"/>
  <c r="Z44" i="55"/>
  <c r="R45" i="49"/>
  <c r="T45" i="1"/>
  <c r="H26" i="1"/>
  <c r="H45" i="1" s="1"/>
  <c r="P26" i="1"/>
  <c r="P45" i="1" s="1"/>
  <c r="X26" i="1"/>
  <c r="E44" i="54"/>
  <c r="E45" i="54" s="1"/>
  <c r="M44" i="54"/>
  <c r="U44" i="54"/>
  <c r="U45" i="54" s="1"/>
  <c r="N45" i="52"/>
  <c r="N45" i="51"/>
  <c r="N45" i="50"/>
  <c r="N45" i="49"/>
  <c r="N45" i="48"/>
  <c r="N45" i="47"/>
  <c r="F44" i="46"/>
  <c r="F45" i="46" s="1"/>
  <c r="N44" i="46"/>
  <c r="N45" i="46" s="1"/>
  <c r="V44" i="46"/>
  <c r="V45" i="46" s="1"/>
  <c r="X44" i="44"/>
  <c r="Z44" i="44" s="1"/>
  <c r="Z43" i="44"/>
  <c r="E45" i="41"/>
  <c r="Z13" i="40"/>
  <c r="X26" i="40"/>
  <c r="E45" i="36"/>
  <c r="Y45" i="33"/>
  <c r="U45" i="46"/>
  <c r="Q45" i="40"/>
  <c r="R45" i="43"/>
  <c r="G45" i="42"/>
  <c r="X44" i="40"/>
  <c r="Z44" i="40" s="1"/>
  <c r="Z43" i="40"/>
  <c r="X26" i="53"/>
  <c r="Z13" i="53"/>
  <c r="L45" i="1"/>
  <c r="Z43" i="55"/>
  <c r="L45" i="54"/>
  <c r="V45" i="54"/>
  <c r="W45" i="46"/>
  <c r="I45" i="44"/>
  <c r="Q45" i="44"/>
  <c r="Y45" i="44"/>
  <c r="AA45" i="43"/>
  <c r="Z37" i="40"/>
  <c r="Y44" i="40"/>
  <c r="Y45" i="40" s="1"/>
  <c r="F45" i="31"/>
  <c r="G45" i="45"/>
  <c r="Z13" i="1"/>
  <c r="Z37" i="55"/>
  <c r="V45" i="52"/>
  <c r="Z13" i="44"/>
  <c r="O45" i="41"/>
  <c r="M45" i="37"/>
  <c r="W45" i="36"/>
  <c r="N45" i="54"/>
  <c r="K45" i="52"/>
  <c r="AA45" i="52"/>
  <c r="AA45" i="51"/>
  <c r="K45" i="50"/>
  <c r="AA45" i="50"/>
  <c r="K45" i="49"/>
  <c r="AA45" i="49"/>
  <c r="K45" i="48"/>
  <c r="AA45" i="48"/>
  <c r="K45" i="47"/>
  <c r="Y45" i="45"/>
  <c r="T45" i="44"/>
  <c r="E45" i="43"/>
  <c r="M45" i="43"/>
  <c r="U45" i="43"/>
  <c r="K45" i="43"/>
  <c r="J45" i="42"/>
  <c r="W45" i="41"/>
  <c r="G45" i="34"/>
  <c r="O45" i="34"/>
  <c r="X26" i="52"/>
  <c r="Z13" i="52"/>
  <c r="X26" i="51"/>
  <c r="Z13" i="51"/>
  <c r="X26" i="50"/>
  <c r="Z13" i="50"/>
  <c r="X26" i="49"/>
  <c r="Z13" i="49"/>
  <c r="X26" i="48"/>
  <c r="Z13" i="48"/>
  <c r="X26" i="47"/>
  <c r="Z13" i="47"/>
  <c r="X44" i="45"/>
  <c r="Z44" i="45" s="1"/>
  <c r="D45" i="44"/>
  <c r="L45" i="44"/>
  <c r="C45" i="44"/>
  <c r="S45" i="43"/>
  <c r="X45" i="41"/>
  <c r="Z45" i="41" s="1"/>
  <c r="R45" i="40"/>
  <c r="K45" i="39"/>
  <c r="S45" i="39"/>
  <c r="I45" i="38"/>
  <c r="W45" i="37"/>
  <c r="H45" i="34"/>
  <c r="P45" i="34"/>
  <c r="X26" i="54"/>
  <c r="Z13" i="54"/>
  <c r="T45" i="54"/>
  <c r="AA45" i="53"/>
  <c r="M45" i="1"/>
  <c r="M45" i="54"/>
  <c r="C45" i="53"/>
  <c r="X26" i="55"/>
  <c r="Z13" i="55"/>
  <c r="S45" i="53"/>
  <c r="D44" i="52"/>
  <c r="L44" i="52"/>
  <c r="T44" i="52"/>
  <c r="T45" i="52" s="1"/>
  <c r="D44" i="51"/>
  <c r="D45" i="51" s="1"/>
  <c r="L44" i="51"/>
  <c r="T44" i="51"/>
  <c r="T45" i="51" s="1"/>
  <c r="D44" i="50"/>
  <c r="L44" i="50"/>
  <c r="T44" i="50"/>
  <c r="D44" i="49"/>
  <c r="D45" i="49" s="1"/>
  <c r="L44" i="49"/>
  <c r="L45" i="49" s="1"/>
  <c r="T44" i="49"/>
  <c r="T45" i="49" s="1"/>
  <c r="D44" i="48"/>
  <c r="L44" i="48"/>
  <c r="T44" i="48"/>
  <c r="D44" i="47"/>
  <c r="D45" i="47" s="1"/>
  <c r="L44" i="47"/>
  <c r="L45" i="47" s="1"/>
  <c r="T44" i="47"/>
  <c r="T45" i="47" s="1"/>
  <c r="E45" i="44"/>
  <c r="M45" i="44"/>
  <c r="G45" i="43"/>
  <c r="O45" i="43"/>
  <c r="T45" i="43"/>
  <c r="T45" i="42"/>
  <c r="O45" i="40"/>
  <c r="R45" i="39"/>
  <c r="D45" i="36"/>
  <c r="G45" i="36"/>
  <c r="I45" i="34"/>
  <c r="Q45" i="34"/>
  <c r="Y45" i="34"/>
  <c r="F44" i="45"/>
  <c r="F45" i="45" s="1"/>
  <c r="N44" i="45"/>
  <c r="N45" i="45" s="1"/>
  <c r="V44" i="45"/>
  <c r="V45" i="45" s="1"/>
  <c r="I26" i="43"/>
  <c r="I45" i="43" s="1"/>
  <c r="Q26" i="43"/>
  <c r="Y26" i="43"/>
  <c r="Y45" i="43" s="1"/>
  <c r="F44" i="41"/>
  <c r="F45" i="41" s="1"/>
  <c r="N44" i="41"/>
  <c r="N45" i="41" s="1"/>
  <c r="V44" i="41"/>
  <c r="V45" i="41" s="1"/>
  <c r="X26" i="37"/>
  <c r="U44" i="35"/>
  <c r="O45" i="33"/>
  <c r="D45" i="32"/>
  <c r="L45" i="32"/>
  <c r="I44" i="32"/>
  <c r="I45" i="32" s="1"/>
  <c r="L45" i="37"/>
  <c r="V45" i="35"/>
  <c r="V44" i="34"/>
  <c r="V45" i="34" s="1"/>
  <c r="X26" i="33"/>
  <c r="Z13" i="33"/>
  <c r="X26" i="35"/>
  <c r="X26" i="34"/>
  <c r="Z26" i="41"/>
  <c r="M45" i="36"/>
  <c r="U45" i="36"/>
  <c r="X44" i="34"/>
  <c r="Z44" i="34" s="1"/>
  <c r="X44" i="35"/>
  <c r="Z44" i="35" s="1"/>
  <c r="G45" i="33"/>
  <c r="P45" i="32"/>
  <c r="G45" i="32"/>
  <c r="Q45" i="32"/>
  <c r="U45" i="44"/>
  <c r="U45" i="40"/>
  <c r="X44" i="36"/>
  <c r="D45" i="33"/>
  <c r="X26" i="32"/>
  <c r="Z25" i="32"/>
  <c r="X26" i="43"/>
  <c r="X26" i="39"/>
  <c r="Z13" i="39"/>
  <c r="U45" i="37"/>
  <c r="Y45" i="36"/>
  <c r="E45" i="33"/>
  <c r="X26" i="38"/>
  <c r="Z13" i="38"/>
  <c r="X44" i="37"/>
  <c r="Z44" i="37" s="1"/>
  <c r="I45" i="36"/>
  <c r="E45" i="34"/>
  <c r="M45" i="34"/>
  <c r="F45" i="33"/>
  <c r="N45" i="33"/>
  <c r="V45" i="33"/>
  <c r="Z37" i="33"/>
  <c r="X44" i="33"/>
  <c r="Z44" i="33" s="1"/>
  <c r="C45" i="32"/>
  <c r="X44" i="32"/>
  <c r="Z44" i="32" s="1"/>
  <c r="Q45" i="30"/>
  <c r="X45" i="31"/>
  <c r="Z45" i="31" s="1"/>
  <c r="G45" i="30"/>
  <c r="O45" i="29"/>
  <c r="X26" i="26"/>
  <c r="Z13" i="26"/>
  <c r="G45" i="29"/>
  <c r="X44" i="27"/>
  <c r="Z44" i="27" s="1"/>
  <c r="Z37" i="27"/>
  <c r="Z26" i="31"/>
  <c r="Z26" i="29"/>
  <c r="X45" i="24"/>
  <c r="Z45" i="24" s="1"/>
  <c r="Z26" i="24"/>
  <c r="P45" i="31"/>
  <c r="Z37" i="31"/>
  <c r="X26" i="30"/>
  <c r="X44" i="30"/>
  <c r="Z44" i="30" s="1"/>
  <c r="Z37" i="30"/>
  <c r="G45" i="27"/>
  <c r="X45" i="27"/>
  <c r="Z45" i="27" s="1"/>
  <c r="Z26" i="27"/>
  <c r="Z26" i="25"/>
  <c r="Z26" i="23"/>
  <c r="Z13" i="30"/>
  <c r="C26" i="29"/>
  <c r="C45" i="29" s="1"/>
  <c r="K26" i="29"/>
  <c r="K45" i="29" s="1"/>
  <c r="S26" i="29"/>
  <c r="S45" i="29" s="1"/>
  <c r="AA26" i="29"/>
  <c r="H45" i="27"/>
  <c r="F45" i="26"/>
  <c r="Z25" i="25"/>
  <c r="O45" i="30"/>
  <c r="D45" i="28"/>
  <c r="P45" i="27"/>
  <c r="Z13" i="25"/>
  <c r="V45" i="25"/>
  <c r="E26" i="35"/>
  <c r="M26" i="35"/>
  <c r="M45" i="35" s="1"/>
  <c r="U26" i="35"/>
  <c r="D26" i="30"/>
  <c r="D45" i="30" s="1"/>
  <c r="L26" i="30"/>
  <c r="L45" i="30" s="1"/>
  <c r="T26" i="30"/>
  <c r="T45" i="30" s="1"/>
  <c r="X44" i="28"/>
  <c r="Z44" i="28" s="1"/>
  <c r="Z37" i="28"/>
  <c r="R26" i="27"/>
  <c r="R45" i="27" s="1"/>
  <c r="Z13" i="27"/>
  <c r="Z26" i="18"/>
  <c r="C26" i="28"/>
  <c r="C45" i="28" s="1"/>
  <c r="K26" i="28"/>
  <c r="K45" i="28" s="1"/>
  <c r="S26" i="28"/>
  <c r="AA26" i="28"/>
  <c r="AA45" i="28" s="1"/>
  <c r="F45" i="25"/>
  <c r="F45" i="23"/>
  <c r="X44" i="21"/>
  <c r="Z44" i="21" s="1"/>
  <c r="Z37" i="21"/>
  <c r="J26" i="19"/>
  <c r="J45" i="19" s="1"/>
  <c r="R26" i="19"/>
  <c r="R45" i="19" s="1"/>
  <c r="P45" i="19"/>
  <c r="H26" i="18"/>
  <c r="H45" i="18" s="1"/>
  <c r="P26" i="18"/>
  <c r="P45" i="18" s="1"/>
  <c r="P26" i="17"/>
  <c r="P45" i="17" s="1"/>
  <c r="M45" i="13"/>
  <c r="Z37" i="13"/>
  <c r="X44" i="13"/>
  <c r="Z44" i="13" s="1"/>
  <c r="U45" i="11"/>
  <c r="X44" i="22"/>
  <c r="Z44" i="22" s="1"/>
  <c r="Z37" i="22"/>
  <c r="E45" i="20"/>
  <c r="C26" i="19"/>
  <c r="C45" i="19" s="1"/>
  <c r="K26" i="19"/>
  <c r="K45" i="19" s="1"/>
  <c r="S26" i="19"/>
  <c r="S45" i="19" s="1"/>
  <c r="AA26" i="19"/>
  <c r="AA45" i="19" s="1"/>
  <c r="Q26" i="18"/>
  <c r="Q45" i="18" s="1"/>
  <c r="Q26" i="17"/>
  <c r="Q45" i="17" s="1"/>
  <c r="Y26" i="17"/>
  <c r="Y45" i="17" s="1"/>
  <c r="Z25" i="17"/>
  <c r="F45" i="24"/>
  <c r="V45" i="23"/>
  <c r="X26" i="22"/>
  <c r="D45" i="20"/>
  <c r="V45" i="17"/>
  <c r="X44" i="17"/>
  <c r="Z44" i="17" s="1"/>
  <c r="Z37" i="17"/>
  <c r="X44" i="23"/>
  <c r="Z44" i="23" s="1"/>
  <c r="Z37" i="23"/>
  <c r="Z25" i="18"/>
  <c r="H45" i="13"/>
  <c r="P45" i="13"/>
  <c r="Z26" i="13"/>
  <c r="V45" i="24"/>
  <c r="Z13" i="23"/>
  <c r="T45" i="22"/>
  <c r="X44" i="19"/>
  <c r="Z44" i="19" s="1"/>
  <c r="Z37" i="19"/>
  <c r="X44" i="18"/>
  <c r="Z44" i="18" s="1"/>
  <c r="Z37" i="18"/>
  <c r="Z50" i="17"/>
  <c r="X26" i="16"/>
  <c r="Z13" i="16"/>
  <c r="O45" i="27"/>
  <c r="X44" i="24"/>
  <c r="Z44" i="24" s="1"/>
  <c r="Z37" i="24"/>
  <c r="N45" i="23"/>
  <c r="R45" i="21"/>
  <c r="O45" i="20"/>
  <c r="G45" i="19"/>
  <c r="E45" i="18"/>
  <c r="U45" i="16"/>
  <c r="W45" i="29"/>
  <c r="N45" i="25"/>
  <c r="X44" i="25"/>
  <c r="Z44" i="25" s="1"/>
  <c r="Z37" i="25"/>
  <c r="Z13" i="24"/>
  <c r="U45" i="21"/>
  <c r="X26" i="20"/>
  <c r="Z13" i="20"/>
  <c r="H45" i="19"/>
  <c r="Z26" i="19"/>
  <c r="K45" i="15"/>
  <c r="AA45" i="15"/>
  <c r="Z26" i="14"/>
  <c r="E45" i="13"/>
  <c r="X44" i="11"/>
  <c r="Z37" i="11"/>
  <c r="X44" i="29"/>
  <c r="Z44" i="29" s="1"/>
  <c r="Z37" i="29"/>
  <c r="X44" i="26"/>
  <c r="Z44" i="26" s="1"/>
  <c r="Z37" i="26"/>
  <c r="N45" i="24"/>
  <c r="T45" i="21"/>
  <c r="O45" i="19"/>
  <c r="F45" i="18"/>
  <c r="O26" i="17"/>
  <c r="O45" i="17" s="1"/>
  <c r="E45" i="16"/>
  <c r="L45" i="15"/>
  <c r="T45" i="15"/>
  <c r="U45" i="15"/>
  <c r="C26" i="21"/>
  <c r="C45" i="21" s="1"/>
  <c r="K26" i="21"/>
  <c r="K45" i="21" s="1"/>
  <c r="S26" i="21"/>
  <c r="S45" i="21" s="1"/>
  <c r="AA26" i="21"/>
  <c r="AA45" i="21" s="1"/>
  <c r="V45" i="19"/>
  <c r="V45" i="18"/>
  <c r="J26" i="15"/>
  <c r="J45" i="15" s="1"/>
  <c r="R26" i="15"/>
  <c r="R45" i="15" s="1"/>
  <c r="Z26" i="15"/>
  <c r="V45" i="14"/>
  <c r="P45" i="12"/>
  <c r="Q45" i="12"/>
  <c r="X44" i="14"/>
  <c r="Z44" i="14" s="1"/>
  <c r="Z37" i="14"/>
  <c r="I45" i="12"/>
  <c r="J26" i="14"/>
  <c r="J45" i="14" s="1"/>
  <c r="R26" i="14"/>
  <c r="R45" i="14" s="1"/>
  <c r="Z26" i="12"/>
  <c r="F45" i="15"/>
  <c r="Z13" i="13"/>
  <c r="H45" i="11"/>
  <c r="Y45" i="11"/>
  <c r="Z26" i="11"/>
  <c r="X44" i="16"/>
  <c r="Z44" i="16" s="1"/>
  <c r="Z37" i="16"/>
  <c r="K45" i="13"/>
  <c r="S45" i="13"/>
  <c r="AA45" i="13"/>
  <c r="M45" i="12"/>
  <c r="C26" i="20"/>
  <c r="K26" i="20"/>
  <c r="K45" i="20" s="1"/>
  <c r="S26" i="20"/>
  <c r="S45" i="20" s="1"/>
  <c r="AA26" i="20"/>
  <c r="AA45" i="20" s="1"/>
  <c r="J26" i="16"/>
  <c r="J45" i="16" s="1"/>
  <c r="R26" i="16"/>
  <c r="R45" i="16" s="1"/>
  <c r="T45" i="13"/>
  <c r="V45" i="12"/>
  <c r="O45" i="11"/>
  <c r="W45" i="11"/>
  <c r="Y45" i="10"/>
  <c r="X45" i="10"/>
  <c r="Z45" i="10" s="1"/>
  <c r="X44" i="20"/>
  <c r="Z44" i="20" s="1"/>
  <c r="Z37" i="20"/>
  <c r="X44" i="15"/>
  <c r="Z44" i="15" s="1"/>
  <c r="Z37" i="15"/>
  <c r="G45" i="12"/>
  <c r="O45" i="12"/>
  <c r="P45" i="11"/>
  <c r="X44" i="12"/>
  <c r="Z44" i="12" s="1"/>
  <c r="Y45" i="7"/>
  <c r="Q45" i="11"/>
  <c r="G45" i="9"/>
  <c r="S45" i="9"/>
  <c r="Z26" i="7"/>
  <c r="I45" i="9"/>
  <c r="I45" i="11"/>
  <c r="Z26" i="10"/>
  <c r="E45" i="8"/>
  <c r="X45" i="8"/>
  <c r="Z45" i="8" s="1"/>
  <c r="AA45" i="7"/>
  <c r="X45" i="5"/>
  <c r="Z45" i="5" s="1"/>
  <c r="Z37" i="10"/>
  <c r="R45" i="7"/>
  <c r="S44" i="12"/>
  <c r="S45" i="12" s="1"/>
  <c r="AA44" i="12"/>
  <c r="AA45" i="12" s="1"/>
  <c r="E26" i="10"/>
  <c r="E45" i="10" s="1"/>
  <c r="M26" i="10"/>
  <c r="M45" i="10" s="1"/>
  <c r="U26" i="10"/>
  <c r="U45" i="10" s="1"/>
  <c r="D45" i="7"/>
  <c r="D44" i="12"/>
  <c r="D45" i="12" s="1"/>
  <c r="L44" i="12"/>
  <c r="T44" i="12"/>
  <c r="T45" i="12" s="1"/>
  <c r="Z37" i="9"/>
  <c r="O45" i="8"/>
  <c r="M45" i="7"/>
  <c r="T45" i="7"/>
  <c r="Z37" i="7"/>
  <c r="X44" i="7"/>
  <c r="Z44" i="7" s="1"/>
  <c r="S45" i="6"/>
  <c r="R45" i="6"/>
  <c r="C44" i="5"/>
  <c r="C45" i="5" s="1"/>
  <c r="K44" i="5"/>
  <c r="K45" i="5" s="1"/>
  <c r="S44" i="5"/>
  <c r="S45" i="5" s="1"/>
  <c r="AA44" i="5"/>
  <c r="Y45" i="3"/>
  <c r="X45" i="2"/>
  <c r="Z26" i="2"/>
  <c r="X45" i="3"/>
  <c r="Z45" i="3" s="1"/>
  <c r="Z26" i="3"/>
  <c r="J45" i="6"/>
  <c r="F45" i="4"/>
  <c r="AA45" i="2"/>
  <c r="L45" i="7"/>
  <c r="K45" i="6"/>
  <c r="J45" i="5"/>
  <c r="AA45" i="3"/>
  <c r="C45" i="2"/>
  <c r="K45" i="2"/>
  <c r="S45" i="2"/>
  <c r="Z26" i="6"/>
  <c r="X44" i="6"/>
  <c r="Z44" i="6" s="1"/>
  <c r="H45" i="4"/>
  <c r="Z26" i="4"/>
  <c r="C45" i="3"/>
  <c r="K45" i="3"/>
  <c r="S45" i="3"/>
  <c r="D45" i="2"/>
  <c r="L45" i="2"/>
  <c r="T45" i="2"/>
  <c r="C44" i="7"/>
  <c r="C45" i="7" s="1"/>
  <c r="K44" i="7"/>
  <c r="K45" i="7" s="1"/>
  <c r="S44" i="7"/>
  <c r="S45" i="7" s="1"/>
  <c r="AA44" i="7"/>
  <c r="Z26" i="5"/>
  <c r="Y45" i="4"/>
  <c r="I44" i="4"/>
  <c r="I45" i="4" s="1"/>
  <c r="Q44" i="4"/>
  <c r="Q45" i="4" s="1"/>
  <c r="Y44" i="4"/>
  <c r="D45" i="3"/>
  <c r="L45" i="3"/>
  <c r="T45" i="3"/>
  <c r="I45" i="3"/>
  <c r="E45" i="2"/>
  <c r="M45" i="2"/>
  <c r="U45" i="2"/>
  <c r="Z37" i="3"/>
  <c r="Z13" i="8"/>
  <c r="Z13" i="7"/>
  <c r="Z13" i="6"/>
  <c r="Z13" i="5"/>
  <c r="Z13" i="4"/>
  <c r="Z13" i="3"/>
  <c r="Z13" i="2"/>
  <c r="U45" i="35" l="1"/>
  <c r="N45" i="12"/>
  <c r="H45" i="43"/>
  <c r="L45" i="50"/>
  <c r="Z45" i="2"/>
  <c r="L45" i="12"/>
  <c r="C45" i="20"/>
  <c r="E45" i="35"/>
  <c r="D45" i="50"/>
  <c r="C45" i="18"/>
  <c r="AA45" i="1"/>
  <c r="L45" i="52"/>
  <c r="X45" i="14"/>
  <c r="Z45" i="14" s="1"/>
  <c r="D45" i="52"/>
  <c r="X45" i="46"/>
  <c r="Z45" i="46" s="1"/>
  <c r="Q45" i="43"/>
  <c r="E45" i="29"/>
  <c r="Z26" i="42"/>
  <c r="X45" i="42"/>
  <c r="Z45" i="42" s="1"/>
  <c r="X45" i="4"/>
  <c r="Z45" i="4" s="1"/>
  <c r="Z26" i="9"/>
  <c r="X45" i="15"/>
  <c r="Z45" i="15" s="1"/>
  <c r="S45" i="28"/>
  <c r="AA45" i="29"/>
  <c r="D45" i="48"/>
  <c r="L45" i="51"/>
  <c r="Z44" i="38"/>
  <c r="X45" i="7"/>
  <c r="Z45" i="7" s="1"/>
  <c r="X45" i="25"/>
  <c r="Z45" i="25" s="1"/>
  <c r="Z26" i="37"/>
  <c r="X45" i="37"/>
  <c r="Z45" i="37" s="1"/>
  <c r="X45" i="26"/>
  <c r="Z45" i="26" s="1"/>
  <c r="Z26" i="26"/>
  <c r="Z44" i="11"/>
  <c r="X45" i="11"/>
  <c r="Z45" i="11" s="1"/>
  <c r="Z26" i="1"/>
  <c r="X45" i="1"/>
  <c r="Z45" i="1" s="1"/>
  <c r="X45" i="13"/>
  <c r="Z45" i="13" s="1"/>
  <c r="Z44" i="36"/>
  <c r="X45" i="36"/>
  <c r="Z45" i="36" s="1"/>
  <c r="Z26" i="35"/>
  <c r="X45" i="35"/>
  <c r="Z45" i="35" s="1"/>
  <c r="Z26" i="50"/>
  <c r="X45" i="50"/>
  <c r="Z45" i="50" s="1"/>
  <c r="X45" i="34"/>
  <c r="Z45" i="34" s="1"/>
  <c r="Z26" i="34"/>
  <c r="Z26" i="49"/>
  <c r="X45" i="49"/>
  <c r="Z45" i="49" s="1"/>
  <c r="X45" i="21"/>
  <c r="Z45" i="21" s="1"/>
  <c r="X45" i="39"/>
  <c r="Z45" i="39" s="1"/>
  <c r="Z26" i="39"/>
  <c r="Z26" i="54"/>
  <c r="X45" i="54"/>
  <c r="Z45" i="54" s="1"/>
  <c r="X45" i="44"/>
  <c r="Z45" i="44" s="1"/>
  <c r="Z26" i="17"/>
  <c r="Z26" i="43"/>
  <c r="X45" i="43"/>
  <c r="Z45" i="43" s="1"/>
  <c r="X45" i="33"/>
  <c r="Z45" i="33" s="1"/>
  <c r="Z26" i="33"/>
  <c r="X45" i="55"/>
  <c r="Z45" i="55" s="1"/>
  <c r="Z26" i="55"/>
  <c r="Z26" i="47"/>
  <c r="X45" i="47"/>
  <c r="Z45" i="47" s="1"/>
  <c r="Z26" i="51"/>
  <c r="X45" i="51"/>
  <c r="Z45" i="51" s="1"/>
  <c r="X45" i="45"/>
  <c r="Z45" i="45" s="1"/>
  <c r="X45" i="16"/>
  <c r="Z45" i="16" s="1"/>
  <c r="Z26" i="16"/>
  <c r="Z26" i="22"/>
  <c r="X45" i="22"/>
  <c r="Z45" i="22" s="1"/>
  <c r="X45" i="23"/>
  <c r="Z45" i="23" s="1"/>
  <c r="X45" i="30"/>
  <c r="Z45" i="30" s="1"/>
  <c r="Z26" i="30"/>
  <c r="X45" i="17"/>
  <c r="Z45" i="17" s="1"/>
  <c r="X45" i="38"/>
  <c r="Z45" i="38" s="1"/>
  <c r="Z26" i="38"/>
  <c r="X45" i="29"/>
  <c r="Z45" i="29" s="1"/>
  <c r="Z26" i="53"/>
  <c r="X45" i="53"/>
  <c r="Z45" i="53" s="1"/>
  <c r="X45" i="40"/>
  <c r="Z45" i="40" s="1"/>
  <c r="Z26" i="40"/>
  <c r="X45" i="20"/>
  <c r="Z45" i="20" s="1"/>
  <c r="Z26" i="20"/>
  <c r="X45" i="6"/>
  <c r="Z45" i="6" s="1"/>
  <c r="X45" i="12"/>
  <c r="Z45" i="12" s="1"/>
  <c r="X45" i="19"/>
  <c r="Z45" i="19" s="1"/>
  <c r="X45" i="28"/>
  <c r="Z45" i="28" s="1"/>
  <c r="X45" i="32"/>
  <c r="Z45" i="32" s="1"/>
  <c r="Z26" i="32"/>
  <c r="Z26" i="48"/>
  <c r="X45" i="48"/>
  <c r="Z45" i="48" s="1"/>
  <c r="Z26" i="52"/>
  <c r="X45" i="52"/>
  <c r="Z45" i="52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<sst xmlns="http://schemas.openxmlformats.org/spreadsheetml/2006/main" count="7150" uniqueCount="134">
  <si>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</si>
  <si>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</si>
  <si>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</si>
  <si>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</si>
  <si>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</si>
  <si>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</si>
  <si>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</si>
  <si>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</si>
  <si>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</si>
  <si>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</si>
  <si>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</si>
  <si>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</si>
  <si>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</si>
  <si>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</si>
  <si>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</si>
  <si>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</si>
  <si>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</si>
  <si>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</si>
  <si>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</si>
  <si>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</si>
  <si>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</si>
  <si>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</si>
  <si>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</si>
  <si>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</si>
  <si>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</si>
  <si>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</si>
  <si>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</si>
  <si>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</si>
  <si>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</si>
  <si>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</si>
  <si>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</si>
  <si>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</si>
  <si>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</si>
  <si>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</si>
  <si>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</si>
  <si>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</si>
  <si>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</si>
  <si>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</si>
  <si>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</si>
  <si>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</si>
  <si>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</si>
  <si>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</si>
  <si>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</si>
  <si>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</si>
  <si>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</si>
  <si>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</si>
  <si>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</si>
  <si>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</si>
  <si>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</si>
  <si>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</si>
  <si>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</si>
  <si>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</si>
  <si>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</si>
  <si>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</si>
  <si>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</si>
  <si>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</si>
  <si>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</si>
  <si>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</si>
  <si>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</si>
  <si>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</si>
  <si>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</si>
  <si>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</si>
  <si>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</si>
  <si>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</si>
  <si>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</si>
  <si>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</si>
  <si>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</si>
  <si>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</si>
  <si>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</si>
  <si>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</si>
  <si>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</si>
  <si>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</si>
  <si>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</si>
  <si>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</si>
  <si>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</si>
  <si>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</si>
  <si>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2nd Quarter ended 31 December 2023 (Figures Finalised as at 2024/01/26)</t>
  </si>
  <si>
    <t>Kwazulu-Natal: Umzumbe (KZN213) - Table C6 Quarterly Budget Statement - Financial Position ( Waste water management                             ) for 2nd Quarter ended 31 December 2023 (Figures Finalised as at 2024/01/26)</t>
  </si>
  <si>
    <t>Kwazulu-Natal: uMuziwabantu (KZN214) - Table C6 Quarterly Budget Statement - Financial Position ( Waste water management                             ) for 2nd Quarter ended 31 December 2023 (Figures Finalised as at 2024/01/26)</t>
  </si>
  <si>
    <t>Kwazulu-Natal: Ray Nkonyeni (KZN216) - Table C6 Quarterly Budget Statement - Financial Position ( Waste water management                             ) for 2nd Quarter ended 31 December 2023 (Figures Finalised as at 2024/01/26)</t>
  </si>
  <si>
    <t>Kwazulu-Natal: Ugu (DC21) - Table C6 Quarterly Budget Statement - Financial Position ( Waste water management                             ) for 2nd Quarter ended 31 December 2023 (Figures Finalised as at 2024/01/26)</t>
  </si>
  <si>
    <t>Kwazulu-Natal: uMshwathi (KZN221) - Table C6 Quarterly Budget Statement - Financial Position ( Waste water management                             ) for 2nd Quarter ended 31 December 2023 (Figures Finalised as at 2024/01/26)</t>
  </si>
  <si>
    <t>Kwazulu-Natal: uMngeni (KZN222) - Table C6 Quarterly Budget Statement - Financial Position ( Waste water management                             ) for 2nd Quarter ended 31 December 2023 (Figures Finalised as at 2024/01/26)</t>
  </si>
  <si>
    <t>Kwazulu-Natal: Mpofana (KZN223) - Table C6 Quarterly Budget Statement - Financial Position ( Waste water management                             ) for 2nd Quarter ended 31 December 2023 (Figures Finalised as at 2024/01/26)</t>
  </si>
  <si>
    <t>Kwazulu-Natal: Impendle (KZN224) - Table C6 Quarterly Budget Statement - Financial Position ( Waste water management                             ) for 2nd Quarter ended 31 December 2023 (Figures Finalised as at 2024/01/26)</t>
  </si>
  <si>
    <t>Kwazulu-Natal: Msunduzi (KZN225) - Table C6 Quarterly Budget Statement - Financial Position ( Waste water management                             ) for 2nd Quarter ended 31 December 2023 (Figures Finalised as at 2024/01/26)</t>
  </si>
  <si>
    <t>Kwazulu-Natal: Mkhambathini (KZN226) - Table C6 Quarterly Budget Statement - Financial Position ( Waste water management                             ) for 2nd Quarter ended 31 December 2023 (Figures Finalised as at 2024/01/26)</t>
  </si>
  <si>
    <t>Kwazulu-Natal: Richmond (KZN227) - Table C6 Quarterly Budget Statement - Financial Position ( Waste water management                             ) for 2nd Quarter ended 31 December 2023 (Figures Finalised as at 2024/01/26)</t>
  </si>
  <si>
    <t>Kwazulu-Natal: uMgungundlovu (DC22) - Table C6 Quarterly Budget Statement - Financial Position ( Waste water management                             ) for 2nd Quarter ended 31 December 2023 (Figures Finalised as at 2024/01/26)</t>
  </si>
  <si>
    <t>Kwazulu-Natal: Okhahlamba (KZN235) - Table C6 Quarterly Budget Statement - Financial Position ( Waste water management                             ) for 2nd Quarter ended 31 December 2023 (Figures Finalised as at 2024/01/26)</t>
  </si>
  <si>
    <t>Kwazulu-Natal: Inkosi Langalibalele (KZN237) - Table C6 Quarterly Budget Statement - Financial Position ( Waste water management                             ) for 2nd Quarter ended 31 December 2023 (Figures Finalised as at 2024/01/26)</t>
  </si>
  <si>
    <t>Kwazulu-Natal: Alfred Duma (KZN238) - Table C6 Quarterly Budget Statement - Financial Position ( Waste water management                             ) for 2nd Quarter ended 31 December 2023 (Figures Finalised as at 2024/01/26)</t>
  </si>
  <si>
    <t>Kwazulu-Natal: Uthukela (DC23) - Table C6 Quarterly Budget Statement - Financial Position ( Waste water management                             ) for 2nd Quarter ended 31 December 2023 (Figures Finalised as at 2024/01/26)</t>
  </si>
  <si>
    <t>Kwazulu-Natal: Endumeni (KZN241) - Table C6 Quarterly Budget Statement - Financial Position ( Waste water management                             ) for 2nd Quarter ended 31 December 2023 (Figures Finalised as at 2024/01/26)</t>
  </si>
  <si>
    <t>Kwazulu-Natal: Nquthu (KZN242) - Table C6 Quarterly Budget Statement - Financial Position ( Waste water management                             ) for 2nd Quarter ended 31 December 2023 (Figures Finalised as at 2024/01/26)</t>
  </si>
  <si>
    <t>Kwazulu-Natal: Msinga (KZN244) - Table C6 Quarterly Budget Statement - Financial Position ( Waste water management                             ) for 2nd Quarter ended 31 December 2023 (Figures Finalised as at 2024/01/26)</t>
  </si>
  <si>
    <t>Kwazulu-Natal: Umvoti (KZN245) - Table C6 Quarterly Budget Statement - Financial Position ( Waste water management                             ) for 2nd Quarter ended 31 December 2023 (Figures Finalised as at 2024/01/26)</t>
  </si>
  <si>
    <t>Kwazulu-Natal: Umzinyathi (DC24) - Table C6 Quarterly Budget Statement - Financial Position ( Waste water management                             ) for 2nd Quarter ended 31 December 2023 (Figures Finalised as at 2024/01/26)</t>
  </si>
  <si>
    <t>Kwazulu-Natal: Newcastle (KZN252) - Table C6 Quarterly Budget Statement - Financial Position ( Waste water management                             ) for 2nd Quarter ended 31 December 2023 (Figures Finalised as at 2024/01/26)</t>
  </si>
  <si>
    <t>Kwazulu-Natal: Emadlangeni (KZN253) - Table C6 Quarterly Budget Statement - Financial Position ( Waste water management                             ) for 2nd Quarter ended 31 December 2023 (Figures Finalised as at 2024/01/26)</t>
  </si>
  <si>
    <t>Kwazulu-Natal: Dannhauser (KZN254) - Table C6 Quarterly Budget Statement - Financial Position ( Waste water management                             ) for 2nd Quarter ended 31 December 2023 (Figures Finalised as at 2024/01/26)</t>
  </si>
  <si>
    <t>Kwazulu-Natal: Amajuba (DC25) - Table C6 Quarterly Budget Statement - Financial Position ( Waste water management                             ) for 2nd Quarter ended 31 December 2023 (Figures Finalised as at 2024/01/26)</t>
  </si>
  <si>
    <t>Kwazulu-Natal: eDumbe (KZN261) - Table C6 Quarterly Budget Statement - Financial Position ( Waste water management                             ) for 2nd Quarter ended 31 December 2023 (Figures Finalised as at 2024/01/26)</t>
  </si>
  <si>
    <t>Kwazulu-Natal: uPhongolo (KZN262) - Table C6 Quarterly Budget Statement - Financial Position ( Waste water management                             ) for 2nd Quarter ended 31 December 2023 (Figures Finalised as at 2024/01/26)</t>
  </si>
  <si>
    <t>Kwazulu-Natal: Abaqulusi (KZN263) - Table C6 Quarterly Budget Statement - Financial Position ( Waste water management                             ) for 2nd Quarter ended 31 December 2023 (Figures Finalised as at 2024/01/26)</t>
  </si>
  <si>
    <t>Kwazulu-Natal: Nongoma (KZN265) - Table C6 Quarterly Budget Statement - Financial Position ( Waste water management                             ) for 2nd Quarter ended 31 December 2023 (Figures Finalised as at 2024/01/26)</t>
  </si>
  <si>
    <t>Kwazulu-Natal: Ulundi (KZN266) - Table C6 Quarterly Budget Statement - Financial Position ( Waste water management                             ) for 2nd Quarter ended 31 December 2023 (Figures Finalised as at 2024/01/26)</t>
  </si>
  <si>
    <t>Kwazulu-Natal: Zululand (DC26) - Table C6 Quarterly Budget Statement - Financial Position ( Waste water management                             ) for 2nd Quarter ended 31 December 2023 (Figures Finalised as at 2024/01/26)</t>
  </si>
  <si>
    <t>Kwazulu-Natal: Umhlabuyalingana (KZN271) - Table C6 Quarterly Budget Statement - Financial Position ( Waste water management                             ) for 2nd Quarter ended 31 December 2023 (Figures Finalised as at 2024/01/26)</t>
  </si>
  <si>
    <t>Kwazulu-Natal: Jozini (KZN272) - Table C6 Quarterly Budget Statement - Financial Position ( Waste water management                             ) for 2nd Quarter ended 31 December 2023 (Figures Finalised as at 2024/01/26)</t>
  </si>
  <si>
    <t>Kwazulu-Natal: Mtubatuba (KZN275) - Table C6 Quarterly Budget Statement - Financial Position ( Waste water management                             ) for 2nd Quarter ended 31 December 2023 (Figures Finalised as at 2024/01/26)</t>
  </si>
  <si>
    <t>Kwazulu-Natal: Hlabisa Big Five (KZN276) - Table C6 Quarterly Budget Statement - Financial Position ( Waste water management                             ) for 2nd Quarter ended 31 December 2023 (Figures Finalised as at 2024/01/26)</t>
  </si>
  <si>
    <t>Kwazulu-Natal: Umkhanyakude (DC27) - Table C6 Quarterly Budget Statement - Financial Position ( Waste water management                             ) for 2nd Quarter ended 31 December 2023 (Figures Finalised as at 2024/01/26)</t>
  </si>
  <si>
    <t>Kwazulu-Natal: Mfolozi (KZN281) - Table C6 Quarterly Budget Statement - Financial Position ( Waste water management                             ) for 2nd Quarter ended 31 December 2023 (Figures Finalised as at 2024/01/26)</t>
  </si>
  <si>
    <t>Kwazulu-Natal: uMhlathuze (KZN282) - Table C6 Quarterly Budget Statement - Financial Position ( Waste water management                             ) for 2nd Quarter ended 31 December 2023 (Figures Finalised as at 2024/01/26)</t>
  </si>
  <si>
    <t>Kwazulu-Natal: uMlalazi (KZN284) - Table C6 Quarterly Budget Statement - Financial Position ( Waste water management                             ) for 2nd Quarter ended 31 December 2023 (Figures Finalised as at 2024/01/26)</t>
  </si>
  <si>
    <t>Kwazulu-Natal: Mthonjaneni (KZN285) - Table C6 Quarterly Budget Statement - Financial Position ( Waste water management                             ) for 2nd Quarter ended 31 December 2023 (Figures Finalised as at 2024/01/26)</t>
  </si>
  <si>
    <t>Kwazulu-Natal: Nkandla (KZN286) - Table C6 Quarterly Budget Statement - Financial Position ( Waste water management                             ) for 2nd Quarter ended 31 December 2023 (Figures Finalised as at 2024/01/26)</t>
  </si>
  <si>
    <t>Kwazulu-Natal: King Cetshwayo (DC28) - Table C6 Quarterly Budget Statement - Financial Position ( Waste water management                             ) for 2nd Quarter ended 31 December 2023 (Figures Finalised as at 2024/01/26)</t>
  </si>
  <si>
    <t>Kwazulu-Natal: Mandeni (KZN291) - Table C6 Quarterly Budget Statement - Financial Position ( Waste water management                             ) for 2nd Quarter ended 31 December 2023 (Figures Finalised as at 2024/01/26)</t>
  </si>
  <si>
    <t>Kwazulu-Natal: KwaDukuza (KZN292) - Table C6 Quarterly Budget Statement - Financial Position ( Waste water management                             ) for 2nd Quarter ended 31 December 2023 (Figures Finalised as at 2024/01/26)</t>
  </si>
  <si>
    <t>Kwazulu-Natal: Ndwedwe (KZN293) - Table C6 Quarterly Budget Statement - Financial Position ( Waste water management                             ) for 2nd Quarter ended 31 December 2023 (Figures Finalised as at 2024/01/26)</t>
  </si>
  <si>
    <t>Kwazulu-Natal: Maphumulo (KZN294) - Table C6 Quarterly Budget Statement - Financial Position ( Waste water management                             ) for 2nd Quarter ended 31 December 2023 (Figures Finalised as at 2024/01/26)</t>
  </si>
  <si>
    <t>Kwazulu-Natal: iLembe (DC29) - Table C6 Quarterly Budget Statement - Financial Position ( Waste water management                             ) for 2nd Quarter ended 31 December 2023 (Figures Finalised as at 2024/01/26)</t>
  </si>
  <si>
    <t>Kwazulu-Natal: Greater Kokstad (KZN433) - Table C6 Quarterly Budget Statement - Financial Position ( Waste water management                             ) for 2nd Quarter ended 31 December 2023 (Figures Finalised as at 2024/01/26)</t>
  </si>
  <si>
    <t>Kwazulu-Natal: Ubuhlebezwe (KZN434) - Table C6 Quarterly Budget Statement - Financial Position ( Waste water management                             ) for 2nd Quarter ended 31 December 2023 (Figures Finalised as at 2024/01/26)</t>
  </si>
  <si>
    <t>Kwazulu-Natal: Umzimkhulu (KZN435) - Table C6 Quarterly Budget Statement - Financial Position ( Waste water management                             ) for 2nd Quarter ended 31 December 2023 (Figures Finalised as at 2024/01/26)</t>
  </si>
  <si>
    <t>Kwazulu-Natal: Dr Nkosazana Dlamini Zuma (KZN436) - Table C6 Quarterly Budget Statement - Financial Position ( Waste water management                             ) for 2nd Quarter ended 31 December 2023 (Figures Finalised as at 2024/01/26)</t>
  </si>
  <si>
    <t>Kwazulu-Natal: Harry Gwala (DC43) - Table C6 Quarterly Budget Statement - Financial Position ( Waste water management                             ) for 2nd Quarter ended 31 December 2023 (Figures Finalised as at 2024/01/26)</t>
  </si>
  <si>
    <t>Summary - Table C6 Quarterly Budget Statement - Financial Position ( Waste water management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</si>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</sst>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1174628855</v>
      </c>
      <c r="D6" s="18"/>
      <c r="E6" s="19">
        <v>246540964</v>
      </c>
      <c r="F6" s="20">
        <v>391215975</v>
      </c>
      <c r="G6" s="20">
        <v>1207493855</v>
      </c>
      <c r="H6" s="20">
        <v>194483205</v>
      </c>
      <c r="I6" s="20">
        <v>-124384674</v>
      </c>
      <c r="J6" s="20">
        <v>1277592386</v>
      </c>
      <c r="K6" s="20">
        <v>21719447</v>
      </c>
      <c r="L6" s="20">
        <v>-167350826</v>
      </c>
      <c r="M6" s="20">
        <v>-126714009</v>
      </c>
      <c r="N6" s="20">
        <v>-272345388</v>
      </c>
      <c r="O6" s="20"/>
      <c r="P6" s="20"/>
      <c r="Q6" s="20"/>
      <c r="R6" s="20"/>
      <c r="S6" s="20"/>
      <c r="T6" s="20"/>
      <c r="U6" s="20"/>
      <c r="V6" s="20"/>
      <c r="W6" s="20">
        <v>1005246998</v>
      </c>
      <c r="X6" s="20">
        <v>495734378</v>
      </c>
      <c r="Y6" s="20">
        <v>509512620</v>
      </c>
      <c r="Z6" s="21">
        <v>102.77935979658848</v>
      </c>
      <c r="AA6" s="22">
        <v>391215975</v>
      </c>
    </row>
    <row r="7" spans="1:27" ht="13.5" x14ac:dyDescent="0.25">
      <c r="A7" s="23" t="s">
        <v>35</v>
      </c>
      <c r="B7" s="17" t="s">
        <v>32</v>
      </c>
      <c r="C7" s="18">
        <v>680523216</v>
      </c>
      <c r="D7" s="18"/>
      <c r="E7" s="19">
        <v>311385229</v>
      </c>
      <c r="F7" s="20">
        <v>315096042</v>
      </c>
      <c r="G7" s="20">
        <v>652234025</v>
      </c>
      <c r="H7" s="20">
        <v>-8740793</v>
      </c>
      <c r="I7" s="20">
        <v>104403919</v>
      </c>
      <c r="J7" s="20">
        <v>747897151</v>
      </c>
      <c r="K7" s="20">
        <v>104427856</v>
      </c>
      <c r="L7" s="20">
        <v>9874859</v>
      </c>
      <c r="M7" s="20">
        <v>82983161</v>
      </c>
      <c r="N7" s="20">
        <v>197285876</v>
      </c>
      <c r="O7" s="20"/>
      <c r="P7" s="20"/>
      <c r="Q7" s="20"/>
      <c r="R7" s="20"/>
      <c r="S7" s="20"/>
      <c r="T7" s="20"/>
      <c r="U7" s="20"/>
      <c r="V7" s="20"/>
      <c r="W7" s="20">
        <v>945183027</v>
      </c>
      <c r="X7" s="20">
        <v>97604691</v>
      </c>
      <c r="Y7" s="20">
        <v>847578336</v>
      </c>
      <c r="Z7" s="21">
        <v>868.3786888890412</v>
      </c>
      <c r="AA7" s="22">
        <v>315096042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-1877694</v>
      </c>
      <c r="D10" s="18"/>
      <c r="E10" s="19">
        <v>-8702330</v>
      </c>
      <c r="F10" s="20">
        <v>-1235530</v>
      </c>
      <c r="G10" s="20">
        <v>-2106052</v>
      </c>
      <c r="H10" s="20">
        <v>265293</v>
      </c>
      <c r="I10" s="20">
        <v>-60240</v>
      </c>
      <c r="J10" s="20">
        <v>-1900999</v>
      </c>
      <c r="K10" s="20">
        <v>-78646</v>
      </c>
      <c r="L10" s="20">
        <v>3850414</v>
      </c>
      <c r="M10" s="20">
        <v>454734</v>
      </c>
      <c r="N10" s="20">
        <v>4226502</v>
      </c>
      <c r="O10" s="20"/>
      <c r="P10" s="20"/>
      <c r="Q10" s="20"/>
      <c r="R10" s="20"/>
      <c r="S10" s="20"/>
      <c r="T10" s="20"/>
      <c r="U10" s="20"/>
      <c r="V10" s="20"/>
      <c r="W10" s="20">
        <v>2325503</v>
      </c>
      <c r="X10" s="20">
        <v>-660528</v>
      </c>
      <c r="Y10" s="20">
        <v>2986031</v>
      </c>
      <c r="Z10" s="21">
        <v>-452.067285565487</v>
      </c>
      <c r="AA10" s="22">
        <v>-1235530</v>
      </c>
    </row>
    <row r="11" spans="1:27" ht="13.5" x14ac:dyDescent="0.25">
      <c r="A11" s="23" t="s">
        <v>39</v>
      </c>
      <c r="B11" s="17" t="s">
        <v>32</v>
      </c>
      <c r="C11" s="18">
        <v>45016746</v>
      </c>
      <c r="D11" s="18"/>
      <c r="E11" s="19">
        <v>108969200</v>
      </c>
      <c r="F11" s="20">
        <v>117260812</v>
      </c>
      <c r="G11" s="24">
        <v>49654597</v>
      </c>
      <c r="H11" s="24">
        <v>-16597096</v>
      </c>
      <c r="I11" s="24">
        <v>3445551</v>
      </c>
      <c r="J11" s="20">
        <v>36503052</v>
      </c>
      <c r="K11" s="24">
        <v>4907502</v>
      </c>
      <c r="L11" s="24">
        <v>8585783</v>
      </c>
      <c r="M11" s="20">
        <v>13745473</v>
      </c>
      <c r="N11" s="24">
        <v>27238758</v>
      </c>
      <c r="O11" s="24"/>
      <c r="P11" s="24"/>
      <c r="Q11" s="20"/>
      <c r="R11" s="24"/>
      <c r="S11" s="24"/>
      <c r="T11" s="20"/>
      <c r="U11" s="24"/>
      <c r="V11" s="24"/>
      <c r="W11" s="24">
        <v>63741810</v>
      </c>
      <c r="X11" s="20">
        <v>75188895</v>
      </c>
      <c r="Y11" s="24">
        <v>-11447085</v>
      </c>
      <c r="Z11" s="25">
        <v>-15.22443573615492</v>
      </c>
      <c r="AA11" s="26">
        <v>117260812</v>
      </c>
    </row>
    <row r="12" spans="1:27" ht="13.5" x14ac:dyDescent="0.25">
      <c r="A12" s="23" t="s">
        <v>40</v>
      </c>
      <c r="B12" s="17" t="s">
        <v>32</v>
      </c>
      <c r="C12" s="18">
        <v>-10790957</v>
      </c>
      <c r="D12" s="18"/>
      <c r="E12" s="19">
        <v>-1602</v>
      </c>
      <c r="F12" s="20">
        <v>-1602</v>
      </c>
      <c r="G12" s="20">
        <v>-6039428</v>
      </c>
      <c r="H12" s="20">
        <v>7166150</v>
      </c>
      <c r="I12" s="20">
        <v>11010934</v>
      </c>
      <c r="J12" s="20">
        <v>12137656</v>
      </c>
      <c r="K12" s="20">
        <v>-15949715</v>
      </c>
      <c r="L12" s="20">
        <v>5983994</v>
      </c>
      <c r="M12" s="20">
        <v>20661061</v>
      </c>
      <c r="N12" s="20">
        <v>10695340</v>
      </c>
      <c r="O12" s="20"/>
      <c r="P12" s="20"/>
      <c r="Q12" s="20"/>
      <c r="R12" s="20"/>
      <c r="S12" s="20"/>
      <c r="T12" s="20"/>
      <c r="U12" s="20"/>
      <c r="V12" s="20"/>
      <c r="W12" s="20">
        <v>22832996</v>
      </c>
      <c r="X12" s="20">
        <v>-1602</v>
      </c>
      <c r="Y12" s="20">
        <v>22834598</v>
      </c>
      <c r="Z12" s="21">
        <v>-1425380.6491885143</v>
      </c>
      <c r="AA12" s="22">
        <v>-1602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1887500166</v>
      </c>
      <c r="D13" s="29">
        <f>SUM(D6:D12)</f>
        <v>0</v>
      </c>
      <c r="E13" s="30">
        <f t="shared" si="0"/>
        <v>658191461</v>
      </c>
      <c r="F13" s="31">
        <f t="shared" si="0"/>
        <v>822335697</v>
      </c>
      <c r="G13" s="31">
        <f t="shared" si="0"/>
        <v>1901236997</v>
      </c>
      <c r="H13" s="31">
        <f t="shared" si="0"/>
        <v>176576759</v>
      </c>
      <c r="I13" s="31">
        <f t="shared" si="0"/>
        <v>-5584510</v>
      </c>
      <c r="J13" s="31">
        <f t="shared" si="0"/>
        <v>2072229246</v>
      </c>
      <c r="K13" s="31">
        <f t="shared" si="0"/>
        <v>115026444</v>
      </c>
      <c r="L13" s="31">
        <f t="shared" si="0"/>
        <v>-139055776</v>
      </c>
      <c r="M13" s="31">
        <f t="shared" si="0"/>
        <v>-8869580</v>
      </c>
      <c r="N13" s="31">
        <f t="shared" si="0"/>
        <v>-32898912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2039330334</v>
      </c>
      <c r="X13" s="31">
        <f t="shared" si="0"/>
        <v>667865834</v>
      </c>
      <c r="Y13" s="31">
        <f t="shared" si="0"/>
        <v>1371464500</v>
      </c>
      <c r="Z13" s="32">
        <f>+IF(X13&lt;&gt;0,+(Y13/X13)*100,0)</f>
        <v>205.3503009408324</v>
      </c>
      <c r="AA13" s="33">
        <f>SUM(AA6:AA12)</f>
        <v>822335697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2131707314</v>
      </c>
      <c r="D17" s="18"/>
      <c r="E17" s="19">
        <v>11491224044</v>
      </c>
      <c r="F17" s="20">
        <v>11467030451</v>
      </c>
      <c r="G17" s="24">
        <v>1442152414</v>
      </c>
      <c r="H17" s="24">
        <v>199929691</v>
      </c>
      <c r="I17" s="24">
        <v>26985107</v>
      </c>
      <c r="J17" s="20">
        <v>1669067212</v>
      </c>
      <c r="K17" s="24">
        <v>110774808</v>
      </c>
      <c r="L17" s="24">
        <v>95608448</v>
      </c>
      <c r="M17" s="20">
        <v>88651189</v>
      </c>
      <c r="N17" s="24">
        <v>295034445</v>
      </c>
      <c r="O17" s="24"/>
      <c r="P17" s="24"/>
      <c r="Q17" s="20"/>
      <c r="R17" s="24"/>
      <c r="S17" s="24"/>
      <c r="T17" s="20"/>
      <c r="U17" s="24"/>
      <c r="V17" s="24"/>
      <c r="W17" s="24">
        <v>1964101657</v>
      </c>
      <c r="X17" s="20">
        <v>13006421150</v>
      </c>
      <c r="Y17" s="24">
        <v>-11042319493</v>
      </c>
      <c r="Z17" s="25">
        <v>-84.898984629603518</v>
      </c>
      <c r="AA17" s="26">
        <v>11467030451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8532673</v>
      </c>
      <c r="D21" s="18"/>
      <c r="E21" s="19">
        <v>10014559</v>
      </c>
      <c r="F21" s="20">
        <v>9009435</v>
      </c>
      <c r="G21" s="20">
        <v>9228237</v>
      </c>
      <c r="H21" s="20">
        <v>-21340</v>
      </c>
      <c r="I21" s="20">
        <v>-32620</v>
      </c>
      <c r="J21" s="20">
        <v>9174277</v>
      </c>
      <c r="K21" s="20">
        <v>-25104</v>
      </c>
      <c r="L21" s="20">
        <v>-24450</v>
      </c>
      <c r="M21" s="20">
        <v>-25104</v>
      </c>
      <c r="N21" s="20">
        <v>-74658</v>
      </c>
      <c r="O21" s="20"/>
      <c r="P21" s="20"/>
      <c r="Q21" s="20"/>
      <c r="R21" s="20"/>
      <c r="S21" s="20"/>
      <c r="T21" s="20"/>
      <c r="U21" s="20"/>
      <c r="V21" s="20"/>
      <c r="W21" s="20">
        <v>9099619</v>
      </c>
      <c r="X21" s="20">
        <v>9128569</v>
      </c>
      <c r="Y21" s="20">
        <v>-28950</v>
      </c>
      <c r="Z21" s="21">
        <v>-0.31713623460588403</v>
      </c>
      <c r="AA21" s="22">
        <v>9009435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2140239987</v>
      </c>
      <c r="D25" s="29">
        <f t="shared" ref="D25:Y25" si="1">SUM(D15:D24)</f>
        <v>0</v>
      </c>
      <c r="E25" s="35">
        <f t="shared" si="1"/>
        <v>11501238603</v>
      </c>
      <c r="F25" s="36">
        <f t="shared" si="1"/>
        <v>11476039886</v>
      </c>
      <c r="G25" s="36">
        <f t="shared" si="1"/>
        <v>1451380651</v>
      </c>
      <c r="H25" s="36">
        <f t="shared" si="1"/>
        <v>199908351</v>
      </c>
      <c r="I25" s="36">
        <f t="shared" si="1"/>
        <v>26952487</v>
      </c>
      <c r="J25" s="36">
        <f t="shared" si="1"/>
        <v>1678241489</v>
      </c>
      <c r="K25" s="36">
        <f t="shared" si="1"/>
        <v>110749704</v>
      </c>
      <c r="L25" s="36">
        <f t="shared" si="1"/>
        <v>95583998</v>
      </c>
      <c r="M25" s="36">
        <f t="shared" si="1"/>
        <v>88626085</v>
      </c>
      <c r="N25" s="36">
        <f t="shared" si="1"/>
        <v>294959787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1973201276</v>
      </c>
      <c r="X25" s="36">
        <f t="shared" si="1"/>
        <v>13015549719</v>
      </c>
      <c r="Y25" s="36">
        <f t="shared" si="1"/>
        <v>-11042348443</v>
      </c>
      <c r="Z25" s="37">
        <f>+IF(X25&lt;&gt;0,+(Y25/X25)*100,0)</f>
        <v>-84.839662414569119</v>
      </c>
      <c r="AA25" s="38">
        <f>SUM(AA15:AA24)</f>
        <v>11476039886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4027740153</v>
      </c>
      <c r="D26" s="29">
        <f>+D13+D25</f>
        <v>0</v>
      </c>
      <c r="E26" s="30">
        <f t="shared" si="2"/>
        <v>12159430064</v>
      </c>
      <c r="F26" s="31">
        <f t="shared" si="2"/>
        <v>12298375583</v>
      </c>
      <c r="G26" s="31">
        <f t="shared" si="2"/>
        <v>3352617648</v>
      </c>
      <c r="H26" s="31">
        <f t="shared" si="2"/>
        <v>376485110</v>
      </c>
      <c r="I26" s="31">
        <f t="shared" si="2"/>
        <v>21367977</v>
      </c>
      <c r="J26" s="31">
        <f t="shared" si="2"/>
        <v>3750470735</v>
      </c>
      <c r="K26" s="31">
        <f t="shared" si="2"/>
        <v>225776148</v>
      </c>
      <c r="L26" s="31">
        <f t="shared" si="2"/>
        <v>-43471778</v>
      </c>
      <c r="M26" s="31">
        <f t="shared" si="2"/>
        <v>79756505</v>
      </c>
      <c r="N26" s="31">
        <f t="shared" si="2"/>
        <v>262060875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4012531610</v>
      </c>
      <c r="X26" s="31">
        <f t="shared" si="2"/>
        <v>13683415553</v>
      </c>
      <c r="Y26" s="31">
        <f t="shared" si="2"/>
        <v>-9670883943</v>
      </c>
      <c r="Z26" s="32">
        <f>+IF(X26&lt;&gt;0,+(Y26/X26)*100,0)</f>
        <v>-70.675950061896074</v>
      </c>
      <c r="AA26" s="33">
        <f>+AA13+AA25</f>
        <v>12298375583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8178116</v>
      </c>
      <c r="J30" s="20">
        <v>18755022</v>
      </c>
      <c r="K30" s="20">
        <v>10350559</v>
      </c>
      <c r="L30" s="20">
        <v>10016669</v>
      </c>
      <c r="M30" s="20">
        <v>13847206</v>
      </c>
      <c r="N30" s="20">
        <v>34214434</v>
      </c>
      <c r="O30" s="20"/>
      <c r="P30" s="20"/>
      <c r="Q30" s="20"/>
      <c r="R30" s="20"/>
      <c r="S30" s="20"/>
      <c r="T30" s="20"/>
      <c r="U30" s="20"/>
      <c r="V30" s="20"/>
      <c r="W30" s="20">
        <v>52969456</v>
      </c>
      <c r="X30" s="20"/>
      <c r="Y30" s="20">
        <v>52969456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-167432</v>
      </c>
      <c r="D31" s="18"/>
      <c r="E31" s="19">
        <v>-93395</v>
      </c>
      <c r="F31" s="20">
        <v>-93395</v>
      </c>
      <c r="G31" s="20">
        <v>-171276</v>
      </c>
      <c r="H31" s="20">
        <v>-5685</v>
      </c>
      <c r="I31" s="20">
        <v>-1554</v>
      </c>
      <c r="J31" s="20">
        <v>-178515</v>
      </c>
      <c r="K31" s="20">
        <v>-3643</v>
      </c>
      <c r="L31" s="20">
        <v>-2714</v>
      </c>
      <c r="M31" s="20">
        <v>-2580</v>
      </c>
      <c r="N31" s="20">
        <v>-8937</v>
      </c>
      <c r="O31" s="20"/>
      <c r="P31" s="20"/>
      <c r="Q31" s="20"/>
      <c r="R31" s="20"/>
      <c r="S31" s="20"/>
      <c r="T31" s="20"/>
      <c r="U31" s="20"/>
      <c r="V31" s="20"/>
      <c r="W31" s="20">
        <v>-187452</v>
      </c>
      <c r="X31" s="20">
        <v>-93395</v>
      </c>
      <c r="Y31" s="20">
        <v>-94057</v>
      </c>
      <c r="Z31" s="21">
        <v>100.70881738851116</v>
      </c>
      <c r="AA31" s="22">
        <v>-93395</v>
      </c>
    </row>
    <row r="32" spans="1:27" ht="13.5" x14ac:dyDescent="0.25">
      <c r="A32" s="23" t="s">
        <v>59</v>
      </c>
      <c r="B32" s="17" t="s">
        <v>32</v>
      </c>
      <c r="C32" s="18">
        <v>344005489</v>
      </c>
      <c r="D32" s="18"/>
      <c r="E32" s="19">
        <v>191382361</v>
      </c>
      <c r="F32" s="20">
        <v>274594380</v>
      </c>
      <c r="G32" s="20">
        <v>-54076322</v>
      </c>
      <c r="H32" s="20">
        <v>-104703515</v>
      </c>
      <c r="I32" s="20">
        <v>-4490973</v>
      </c>
      <c r="J32" s="20">
        <v>-163270810</v>
      </c>
      <c r="K32" s="20">
        <v>51746548</v>
      </c>
      <c r="L32" s="20">
        <v>29883682</v>
      </c>
      <c r="M32" s="20">
        <v>74136429</v>
      </c>
      <c r="N32" s="20">
        <v>155766659</v>
      </c>
      <c r="O32" s="20"/>
      <c r="P32" s="20"/>
      <c r="Q32" s="20"/>
      <c r="R32" s="20"/>
      <c r="S32" s="20"/>
      <c r="T32" s="20"/>
      <c r="U32" s="20"/>
      <c r="V32" s="20"/>
      <c r="W32" s="20">
        <v>-7504151</v>
      </c>
      <c r="X32" s="20">
        <v>272672528</v>
      </c>
      <c r="Y32" s="20">
        <v>-280176679</v>
      </c>
      <c r="Z32" s="21">
        <v>-102.75207445907422</v>
      </c>
      <c r="AA32" s="22">
        <v>274594380</v>
      </c>
    </row>
    <row r="33" spans="1:27" ht="13.5" x14ac:dyDescent="0.25">
      <c r="A33" s="23" t="s">
        <v>60</v>
      </c>
      <c r="B33" s="17" t="s">
        <v>32</v>
      </c>
      <c r="C33" s="18">
        <v>692769694</v>
      </c>
      <c r="D33" s="18"/>
      <c r="E33" s="19">
        <v>-178865106</v>
      </c>
      <c r="F33" s="20">
        <v>-139937266</v>
      </c>
      <c r="G33" s="20">
        <v>-111419760</v>
      </c>
      <c r="H33" s="20">
        <v>-1935834</v>
      </c>
      <c r="I33" s="20">
        <v>25916316</v>
      </c>
      <c r="J33" s="20">
        <v>-87439278</v>
      </c>
      <c r="K33" s="20">
        <v>-79223519</v>
      </c>
      <c r="L33" s="20">
        <v>-85956392</v>
      </c>
      <c r="M33" s="20">
        <v>-41201813</v>
      </c>
      <c r="N33" s="20">
        <v>-206381724</v>
      </c>
      <c r="O33" s="20"/>
      <c r="P33" s="20"/>
      <c r="Q33" s="20"/>
      <c r="R33" s="20"/>
      <c r="S33" s="20"/>
      <c r="T33" s="20"/>
      <c r="U33" s="20"/>
      <c r="V33" s="20"/>
      <c r="W33" s="20">
        <v>-293821002</v>
      </c>
      <c r="X33" s="20">
        <v>-69945512</v>
      </c>
      <c r="Y33" s="20">
        <v>-223875490</v>
      </c>
      <c r="Z33" s="21">
        <v>320.07127204959198</v>
      </c>
      <c r="AA33" s="22">
        <v>-139937266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1161090</v>
      </c>
      <c r="Y34" s="20">
        <v>-1161090</v>
      </c>
      <c r="Z34" s="21">
        <v>-100</v>
      </c>
      <c r="AA34" s="22">
        <v>2322184</v>
      </c>
    </row>
    <row r="35" spans="1:27" ht="13.5" x14ac:dyDescent="0.25">
      <c r="A35" s="23" t="s">
        <v>39</v>
      </c>
      <c r="B35" s="17" t="s">
        <v>32</v>
      </c>
      <c r="C35" s="18">
        <v>123469317</v>
      </c>
      <c r="D35" s="18"/>
      <c r="E35" s="19">
        <v>80655390</v>
      </c>
      <c r="F35" s="20">
        <v>97453686</v>
      </c>
      <c r="G35" s="20">
        <v>82879903</v>
      </c>
      <c r="H35" s="20">
        <v>1731698</v>
      </c>
      <c r="I35" s="20">
        <v>8178661</v>
      </c>
      <c r="J35" s="20">
        <v>92790262</v>
      </c>
      <c r="K35" s="20">
        <v>17318544</v>
      </c>
      <c r="L35" s="20">
        <v>2850103</v>
      </c>
      <c r="M35" s="20">
        <v>4800073</v>
      </c>
      <c r="N35" s="20">
        <v>24968720</v>
      </c>
      <c r="O35" s="20"/>
      <c r="P35" s="20"/>
      <c r="Q35" s="20"/>
      <c r="R35" s="20"/>
      <c r="S35" s="20"/>
      <c r="T35" s="20"/>
      <c r="U35" s="20"/>
      <c r="V35" s="20"/>
      <c r="W35" s="20">
        <v>117758982</v>
      </c>
      <c r="X35" s="20">
        <v>71040318</v>
      </c>
      <c r="Y35" s="20">
        <v>46718664</v>
      </c>
      <c r="Z35" s="21">
        <v>65.763590754196784</v>
      </c>
      <c r="AA35" s="22">
        <v>97453686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1151204400</v>
      </c>
      <c r="D37" s="29">
        <f t="shared" ref="D37:Y37" si="3">SUM(D29:D36)</f>
        <v>0</v>
      </c>
      <c r="E37" s="30">
        <f t="shared" si="3"/>
        <v>95401434</v>
      </c>
      <c r="F37" s="31">
        <f t="shared" si="3"/>
        <v>234339589</v>
      </c>
      <c r="G37" s="31">
        <f t="shared" si="3"/>
        <v>-84276787</v>
      </c>
      <c r="H37" s="31">
        <f t="shared" si="3"/>
        <v>-92847098</v>
      </c>
      <c r="I37" s="31">
        <f t="shared" si="3"/>
        <v>37780566</v>
      </c>
      <c r="J37" s="31">
        <f t="shared" si="3"/>
        <v>-139343319</v>
      </c>
      <c r="K37" s="31">
        <f t="shared" si="3"/>
        <v>188489</v>
      </c>
      <c r="L37" s="31">
        <f t="shared" si="3"/>
        <v>-43208652</v>
      </c>
      <c r="M37" s="31">
        <f t="shared" si="3"/>
        <v>51579315</v>
      </c>
      <c r="N37" s="31">
        <f t="shared" si="3"/>
        <v>8559152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-130784167</v>
      </c>
      <c r="X37" s="31">
        <f t="shared" si="3"/>
        <v>274835029</v>
      </c>
      <c r="Y37" s="31">
        <f t="shared" si="3"/>
        <v>-405619196</v>
      </c>
      <c r="Z37" s="32">
        <f>+IF(X37&lt;&gt;0,+(Y37/X37)*100,0)</f>
        <v>-147.58642574633382</v>
      </c>
      <c r="AA37" s="33">
        <f>SUM(AA29:AA36)</f>
        <v>234339589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68543527</v>
      </c>
      <c r="D39" s="18"/>
      <c r="E39" s="19">
        <v>170535000</v>
      </c>
      <c r="F39" s="20">
        <v>170535000</v>
      </c>
      <c r="G39" s="20">
        <v>-6463965</v>
      </c>
      <c r="H39" s="20"/>
      <c r="I39" s="20"/>
      <c r="J39" s="20">
        <v>-6463965</v>
      </c>
      <c r="K39" s="20">
        <v>-1255936</v>
      </c>
      <c r="L39" s="20"/>
      <c r="M39" s="20">
        <v>-75104823</v>
      </c>
      <c r="N39" s="20">
        <v>-76360759</v>
      </c>
      <c r="O39" s="20"/>
      <c r="P39" s="20"/>
      <c r="Q39" s="20"/>
      <c r="R39" s="20"/>
      <c r="S39" s="20"/>
      <c r="T39" s="20"/>
      <c r="U39" s="20"/>
      <c r="V39" s="20"/>
      <c r="W39" s="20">
        <v>-82824724</v>
      </c>
      <c r="X39" s="20">
        <v>85267500</v>
      </c>
      <c r="Y39" s="20">
        <v>-168092224</v>
      </c>
      <c r="Z39" s="21">
        <v>-197.13516169701236</v>
      </c>
      <c r="AA39" s="22">
        <v>170535000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21048</v>
      </c>
      <c r="Y40" s="20">
        <v>-21048</v>
      </c>
      <c r="Z40" s="21">
        <v>-100</v>
      </c>
      <c r="AA40" s="22">
        <v>42091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169825191</v>
      </c>
      <c r="F43" s="36">
        <f t="shared" si="4"/>
        <v>170577091</v>
      </c>
      <c r="G43" s="36">
        <f t="shared" si="4"/>
        <v>-6463965</v>
      </c>
      <c r="H43" s="36">
        <f t="shared" si="4"/>
        <v>0</v>
      </c>
      <c r="I43" s="36">
        <f t="shared" si="4"/>
        <v>0</v>
      </c>
      <c r="J43" s="36">
        <f t="shared" si="4"/>
        <v>-6463965</v>
      </c>
      <c r="K43" s="36">
        <f t="shared" si="4"/>
        <v>-1255936</v>
      </c>
      <c r="L43" s="36">
        <f t="shared" si="4"/>
        <v>0</v>
      </c>
      <c r="M43" s="36">
        <f t="shared" si="4"/>
        <v>-75104823</v>
      </c>
      <c r="N43" s="36">
        <f t="shared" si="4"/>
        <v>-76360759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-82824724</v>
      </c>
      <c r="X43" s="36">
        <f t="shared" si="4"/>
        <v>85288548</v>
      </c>
      <c r="Y43" s="36">
        <f t="shared" si="4"/>
        <v>-168113272</v>
      </c>
      <c r="Z43" s="37">
        <f>+IF(X43&lt;&gt;0,+(Y43/X43)*100,0)</f>
        <v>-197.11119012132789</v>
      </c>
      <c r="AA43" s="38">
        <f>SUM(AA39:AA42)</f>
        <v>170577091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1219747927</v>
      </c>
      <c r="D44" s="29">
        <f>+D37+D43</f>
        <v>0</v>
      </c>
      <c r="E44" s="30">
        <f t="shared" si="5"/>
        <v>265226625</v>
      </c>
      <c r="F44" s="31">
        <f t="shared" si="5"/>
        <v>404916680</v>
      </c>
      <c r="G44" s="31">
        <f t="shared" si="5"/>
        <v>-90740752</v>
      </c>
      <c r="H44" s="31">
        <f t="shared" si="5"/>
        <v>-92847098</v>
      </c>
      <c r="I44" s="31">
        <f t="shared" si="5"/>
        <v>37780566</v>
      </c>
      <c r="J44" s="31">
        <f t="shared" si="5"/>
        <v>-145807284</v>
      </c>
      <c r="K44" s="31">
        <f t="shared" si="5"/>
        <v>-1067447</v>
      </c>
      <c r="L44" s="31">
        <f t="shared" si="5"/>
        <v>-43208652</v>
      </c>
      <c r="M44" s="31">
        <f t="shared" si="5"/>
        <v>-23525508</v>
      </c>
      <c r="N44" s="31">
        <f t="shared" si="5"/>
        <v>-67801607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-213608891</v>
      </c>
      <c r="X44" s="31">
        <f t="shared" si="5"/>
        <v>360123577</v>
      </c>
      <c r="Y44" s="31">
        <f t="shared" si="5"/>
        <v>-573732468</v>
      </c>
      <c r="Z44" s="32">
        <f>+IF(X44&lt;&gt;0,+(Y44/X44)*100,0)</f>
        <v>-159.31544187677554</v>
      </c>
      <c r="AA44" s="33">
        <f>+AA37+AA43</f>
        <v>404916680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2807992226</v>
      </c>
      <c r="D45" s="42">
        <f t="shared" si="6"/>
        <v>0</v>
      </c>
      <c r="E45" s="43">
        <f t="shared" si="6"/>
        <v>11894203439</v>
      </c>
      <c r="F45" s="44">
        <f t="shared" si="6"/>
        <v>11893458903</v>
      </c>
      <c r="G45" s="44">
        <f t="shared" si="6"/>
        <v>3443358400</v>
      </c>
      <c r="H45" s="44">
        <f t="shared" si="6"/>
        <v>469332208</v>
      </c>
      <c r="I45" s="44">
        <f t="shared" si="6"/>
        <v>-16412589</v>
      </c>
      <c r="J45" s="44">
        <f t="shared" si="6"/>
        <v>3896278019</v>
      </c>
      <c r="K45" s="44">
        <f t="shared" si="6"/>
        <v>226843595</v>
      </c>
      <c r="L45" s="44">
        <f t="shared" si="6"/>
        <v>-263126</v>
      </c>
      <c r="M45" s="44">
        <f t="shared" si="6"/>
        <v>103282013</v>
      </c>
      <c r="N45" s="44">
        <f t="shared" si="6"/>
        <v>329862482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4226140501</v>
      </c>
      <c r="X45" s="44">
        <f t="shared" si="6"/>
        <v>13323291976</v>
      </c>
      <c r="Y45" s="44">
        <f t="shared" si="6"/>
        <v>-9097151475</v>
      </c>
      <c r="Z45" s="45">
        <f>+IF(X45&lt;&gt;0,+(Y45/X45)*100,0)</f>
        <v>-68.280057897006344</v>
      </c>
      <c r="AA45" s="46">
        <f>+AA26-AA44</f>
        <v>11893458903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168202971</v>
      </c>
      <c r="D47" s="18"/>
      <c r="E47" s="19">
        <v>8270261138</v>
      </c>
      <c r="F47" s="20">
        <v>8309622588</v>
      </c>
      <c r="G47" s="20">
        <v>121542228</v>
      </c>
      <c r="H47" s="20">
        <v>38785305</v>
      </c>
      <c r="I47" s="20">
        <v>-4206253</v>
      </c>
      <c r="J47" s="20">
        <v>156121280</v>
      </c>
      <c r="K47" s="20">
        <v>385144647</v>
      </c>
      <c r="L47" s="20">
        <v>12920190</v>
      </c>
      <c r="M47" s="20">
        <v>4795284</v>
      </c>
      <c r="N47" s="20">
        <v>402860121</v>
      </c>
      <c r="O47" s="20"/>
      <c r="P47" s="20"/>
      <c r="Q47" s="20"/>
      <c r="R47" s="20"/>
      <c r="S47" s="20"/>
      <c r="T47" s="20"/>
      <c r="U47" s="20"/>
      <c r="V47" s="20"/>
      <c r="W47" s="20">
        <v>558981401</v>
      </c>
      <c r="X47" s="20">
        <v>314627292</v>
      </c>
      <c r="Y47" s="20">
        <v>244354109</v>
      </c>
      <c r="Z47" s="47">
        <v>77.664625801120906</v>
      </c>
      <c r="AA47" s="22">
        <v>8309622588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168202971</v>
      </c>
      <c r="D50" s="50">
        <f t="shared" ref="D50:Y50" si="7">SUM(D47:D49)</f>
        <v>0</v>
      </c>
      <c r="E50" s="51">
        <f t="shared" si="7"/>
        <v>8270261138</v>
      </c>
      <c r="F50" s="52">
        <f t="shared" si="7"/>
        <v>8309622588</v>
      </c>
      <c r="G50" s="52">
        <f t="shared" si="7"/>
        <v>121542228</v>
      </c>
      <c r="H50" s="52">
        <f t="shared" si="7"/>
        <v>38785305</v>
      </c>
      <c r="I50" s="52">
        <f t="shared" si="7"/>
        <v>-4206253</v>
      </c>
      <c r="J50" s="52">
        <f t="shared" si="7"/>
        <v>156121280</v>
      </c>
      <c r="K50" s="52">
        <f t="shared" si="7"/>
        <v>385144647</v>
      </c>
      <c r="L50" s="52">
        <f t="shared" si="7"/>
        <v>12920190</v>
      </c>
      <c r="M50" s="52">
        <f t="shared" si="7"/>
        <v>4795284</v>
      </c>
      <c r="N50" s="52">
        <f t="shared" si="7"/>
        <v>402860121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558981401</v>
      </c>
      <c r="X50" s="52">
        <f t="shared" si="7"/>
        <v>314627292</v>
      </c>
      <c r="Y50" s="52">
        <f t="shared" si="7"/>
        <v>244354109</v>
      </c>
      <c r="Z50" s="53">
        <f>+IF(X50&lt;&gt;0,+(Y50/X50)*100,0)</f>
        <v>77.664625801120906</v>
      </c>
      <c r="AA50" s="54">
        <f>SUM(AA47:AA49)</f>
        <v>8309622588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/>
      <c r="P6" s="20"/>
      <c r="Q6" s="20"/>
      <c r="R6" s="20"/>
      <c r="S6" s="20"/>
      <c r="T6" s="20"/>
      <c r="U6" s="20"/>
      <c r="V6" s="20"/>
      <c r="W6" s="20">
        <v>-334123637</v>
      </c>
      <c r="X6" s="20"/>
      <c r="Y6" s="20">
        <v>-334123637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/>
      <c r="P7" s="20"/>
      <c r="Q7" s="20"/>
      <c r="R7" s="20"/>
      <c r="S7" s="20"/>
      <c r="T7" s="20"/>
      <c r="U7" s="20"/>
      <c r="V7" s="20"/>
      <c r="W7" s="20">
        <v>203226672</v>
      </c>
      <c r="X7" s="20"/>
      <c r="Y7" s="20">
        <v>203226672</v>
      </c>
      <c r="Z7" s="21"/>
      <c r="AA7" s="22">
        <v>127556120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/>
      <c r="P11" s="24"/>
      <c r="Q11" s="20"/>
      <c r="R11" s="24"/>
      <c r="S11" s="24"/>
      <c r="T11" s="20"/>
      <c r="U11" s="24"/>
      <c r="V11" s="24"/>
      <c r="W11" s="24">
        <v>-33006092</v>
      </c>
      <c r="X11" s="20"/>
      <c r="Y11" s="24">
        <v>-33006092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/>
      <c r="P12" s="20"/>
      <c r="Q12" s="20"/>
      <c r="R12" s="20"/>
      <c r="S12" s="20"/>
      <c r="T12" s="20"/>
      <c r="U12" s="20"/>
      <c r="V12" s="20"/>
      <c r="W12" s="20">
        <v>25444720</v>
      </c>
      <c r="X12" s="20"/>
      <c r="Y12" s="20">
        <v>25444720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-138837060</v>
      </c>
      <c r="X13" s="31">
        <f t="shared" si="0"/>
        <v>0</v>
      </c>
      <c r="Y13" s="31">
        <f t="shared" si="0"/>
        <v>-138837060</v>
      </c>
      <c r="Z13" s="32">
        <f>+IF(X13&lt;&gt;0,+(Y13/X13)*100,0)</f>
        <v>0</v>
      </c>
      <c r="AA13" s="33">
        <f>SUM(AA6:AA12)</f>
        <v>127556120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9493794760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/>
      <c r="P17" s="24"/>
      <c r="Q17" s="20"/>
      <c r="R17" s="24"/>
      <c r="S17" s="24"/>
      <c r="T17" s="20"/>
      <c r="U17" s="24"/>
      <c r="V17" s="24"/>
      <c r="W17" s="24">
        <v>127835044</v>
      </c>
      <c r="X17" s="20">
        <v>11367704280</v>
      </c>
      <c r="Y17" s="24">
        <v>-11239869236</v>
      </c>
      <c r="Z17" s="25">
        <v>-98.875454173936333</v>
      </c>
      <c r="AA17" s="26">
        <v>9493794760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/>
      <c r="P21" s="20"/>
      <c r="Q21" s="20"/>
      <c r="R21" s="20"/>
      <c r="S21" s="20"/>
      <c r="T21" s="20"/>
      <c r="U21" s="20"/>
      <c r="V21" s="20"/>
      <c r="W21" s="20">
        <v>-28949</v>
      </c>
      <c r="X21" s="20"/>
      <c r="Y21" s="20">
        <v>-28949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9493794760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127806095</v>
      </c>
      <c r="X25" s="36">
        <f t="shared" si="1"/>
        <v>11367704280</v>
      </c>
      <c r="Y25" s="36">
        <f t="shared" si="1"/>
        <v>-11239898185</v>
      </c>
      <c r="Z25" s="37">
        <f>+IF(X25&lt;&gt;0,+(Y25/X25)*100,0)</f>
        <v>-98.875708833974002</v>
      </c>
      <c r="AA25" s="38">
        <f>SUM(AA15:AA24)</f>
        <v>9493794760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9621350880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-11030965</v>
      </c>
      <c r="X26" s="31">
        <f t="shared" si="2"/>
        <v>11367704280</v>
      </c>
      <c r="Y26" s="31">
        <f t="shared" si="2"/>
        <v>-11378735245</v>
      </c>
      <c r="Z26" s="32">
        <f>+IF(X26&lt;&gt;0,+(Y26/X26)*100,0)</f>
        <v>-100.0970377547506</v>
      </c>
      <c r="AA26" s="33">
        <f>+AA13+AA25</f>
        <v>9621350880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/>
      <c r="P30" s="20"/>
      <c r="Q30" s="20"/>
      <c r="R30" s="20"/>
      <c r="S30" s="20"/>
      <c r="T30" s="20"/>
      <c r="U30" s="20"/>
      <c r="V30" s="20"/>
      <c r="W30" s="20">
        <v>58662671</v>
      </c>
      <c r="X30" s="20"/>
      <c r="Y30" s="20">
        <v>58662671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/>
      <c r="P32" s="20"/>
      <c r="Q32" s="20"/>
      <c r="R32" s="20"/>
      <c r="S32" s="20"/>
      <c r="T32" s="20"/>
      <c r="U32" s="20"/>
      <c r="V32" s="20"/>
      <c r="W32" s="20">
        <v>-386559249</v>
      </c>
      <c r="X32" s="20"/>
      <c r="Y32" s="20">
        <v>-386559249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/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/>
      <c r="P33" s="20"/>
      <c r="Q33" s="20"/>
      <c r="R33" s="20"/>
      <c r="S33" s="20"/>
      <c r="T33" s="20"/>
      <c r="U33" s="20"/>
      <c r="V33" s="20"/>
      <c r="W33" s="20">
        <v>-114302970</v>
      </c>
      <c r="X33" s="20"/>
      <c r="Y33" s="20">
        <v>-114302970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/>
      <c r="P35" s="20"/>
      <c r="Q35" s="20"/>
      <c r="R35" s="20"/>
      <c r="S35" s="20"/>
      <c r="T35" s="20"/>
      <c r="U35" s="20"/>
      <c r="V35" s="20"/>
      <c r="W35" s="20">
        <v>34125418</v>
      </c>
      <c r="X35" s="20"/>
      <c r="Y35" s="20">
        <v>34125418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-408074130</v>
      </c>
      <c r="X37" s="31">
        <f t="shared" si="3"/>
        <v>0</v>
      </c>
      <c r="Y37" s="31">
        <f t="shared" si="3"/>
        <v>-408074130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/>
      <c r="P39" s="20"/>
      <c r="Q39" s="20"/>
      <c r="R39" s="20"/>
      <c r="S39" s="20"/>
      <c r="T39" s="20"/>
      <c r="U39" s="20"/>
      <c r="V39" s="20"/>
      <c r="W39" s="20">
        <v>-81600790</v>
      </c>
      <c r="X39" s="20"/>
      <c r="Y39" s="20">
        <v>-81600790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-81600790</v>
      </c>
      <c r="X43" s="36">
        <f t="shared" si="4"/>
        <v>0</v>
      </c>
      <c r="Y43" s="36">
        <f t="shared" si="4"/>
        <v>-81600790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-489674920</v>
      </c>
      <c r="X44" s="31">
        <f t="shared" si="5"/>
        <v>0</v>
      </c>
      <c r="Y44" s="31">
        <f t="shared" si="5"/>
        <v>-489674920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9621350880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478643955</v>
      </c>
      <c r="X45" s="44">
        <f t="shared" si="6"/>
        <v>11367704280</v>
      </c>
      <c r="Y45" s="44">
        <f t="shared" si="6"/>
        <v>-10889060325</v>
      </c>
      <c r="Z45" s="45">
        <f>+IF(X45&lt;&gt;0,+(Y45/X45)*100,0)</f>
        <v>-95.789440477950222</v>
      </c>
      <c r="AA45" s="46">
        <f>+AA26-AA44</f>
        <v>9621350880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/>
      <c r="P47" s="20"/>
      <c r="Q47" s="20"/>
      <c r="R47" s="20"/>
      <c r="S47" s="20"/>
      <c r="T47" s="20"/>
      <c r="U47" s="20"/>
      <c r="V47" s="20"/>
      <c r="W47" s="20">
        <v>383636562</v>
      </c>
      <c r="X47" s="20"/>
      <c r="Y47" s="20">
        <v>383636562</v>
      </c>
      <c r="Z47" s="47"/>
      <c r="AA47" s="22">
        <v>7792713880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383636562</v>
      </c>
      <c r="X50" s="52">
        <f t="shared" si="7"/>
        <v>0</v>
      </c>
      <c r="Y50" s="52">
        <f t="shared" si="7"/>
        <v>383636562</v>
      </c>
      <c r="Z50" s="53">
        <f>+IF(X50&lt;&gt;0,+(Y50/X50)*100,0)</f>
        <v>0</v>
      </c>
      <c r="AA50" s="54">
        <f>SUM(AA47:AA49)</f>
        <v>7792713880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11544</v>
      </c>
      <c r="F7" s="20">
        <v>11544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11544</v>
      </c>
      <c r="Y7" s="20">
        <v>-11544</v>
      </c>
      <c r="Z7" s="21">
        <v>-100</v>
      </c>
      <c r="AA7" s="22">
        <v>11544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11544</v>
      </c>
      <c r="F13" s="31">
        <f t="shared" si="0"/>
        <v>11544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11544</v>
      </c>
      <c r="Y13" s="31">
        <f t="shared" si="0"/>
        <v>-11544</v>
      </c>
      <c r="Z13" s="32">
        <f>+IF(X13&lt;&gt;0,+(Y13/X13)*100,0)</f>
        <v>-100</v>
      </c>
      <c r="AA13" s="33">
        <f>SUM(AA6:AA12)</f>
        <v>11544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4055066</v>
      </c>
      <c r="D17" s="18"/>
      <c r="E17" s="19">
        <v>73344970</v>
      </c>
      <c r="F17" s="20">
        <v>73344970</v>
      </c>
      <c r="G17" s="24"/>
      <c r="H17" s="24">
        <v>4055066</v>
      </c>
      <c r="I17" s="24"/>
      <c r="J17" s="20">
        <v>4055066</v>
      </c>
      <c r="K17" s="24"/>
      <c r="L17" s="24"/>
      <c r="M17" s="20">
        <v>4055066</v>
      </c>
      <c r="N17" s="24">
        <v>4055066</v>
      </c>
      <c r="O17" s="24"/>
      <c r="P17" s="24"/>
      <c r="Q17" s="20"/>
      <c r="R17" s="24"/>
      <c r="S17" s="24"/>
      <c r="T17" s="20"/>
      <c r="U17" s="24"/>
      <c r="V17" s="24"/>
      <c r="W17" s="24">
        <v>8110132</v>
      </c>
      <c r="X17" s="20">
        <v>73344970</v>
      </c>
      <c r="Y17" s="24">
        <v>-65234838</v>
      </c>
      <c r="Z17" s="25">
        <v>-88.942483717697343</v>
      </c>
      <c r="AA17" s="26">
        <v>73344970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4055066</v>
      </c>
      <c r="D25" s="29">
        <f t="shared" ref="D25:Y25" si="1">SUM(D15:D24)</f>
        <v>0</v>
      </c>
      <c r="E25" s="35">
        <f t="shared" si="1"/>
        <v>73344970</v>
      </c>
      <c r="F25" s="36">
        <f t="shared" si="1"/>
        <v>73344970</v>
      </c>
      <c r="G25" s="36">
        <f t="shared" si="1"/>
        <v>0</v>
      </c>
      <c r="H25" s="36">
        <f t="shared" si="1"/>
        <v>4055066</v>
      </c>
      <c r="I25" s="36">
        <f t="shared" si="1"/>
        <v>0</v>
      </c>
      <c r="J25" s="36">
        <f t="shared" si="1"/>
        <v>4055066</v>
      </c>
      <c r="K25" s="36">
        <f t="shared" si="1"/>
        <v>0</v>
      </c>
      <c r="L25" s="36">
        <f t="shared" si="1"/>
        <v>0</v>
      </c>
      <c r="M25" s="36">
        <f t="shared" si="1"/>
        <v>4055066</v>
      </c>
      <c r="N25" s="36">
        <f t="shared" si="1"/>
        <v>4055066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8110132</v>
      </c>
      <c r="X25" s="36">
        <f t="shared" si="1"/>
        <v>73344970</v>
      </c>
      <c r="Y25" s="36">
        <f t="shared" si="1"/>
        <v>-65234838</v>
      </c>
      <c r="Z25" s="37">
        <f>+IF(X25&lt;&gt;0,+(Y25/X25)*100,0)</f>
        <v>-88.942483717697343</v>
      </c>
      <c r="AA25" s="38">
        <f>SUM(AA15:AA24)</f>
        <v>73344970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4055066</v>
      </c>
      <c r="D26" s="29">
        <f>+D13+D25</f>
        <v>0</v>
      </c>
      <c r="E26" s="30">
        <f t="shared" si="2"/>
        <v>73356514</v>
      </c>
      <c r="F26" s="31">
        <f t="shared" si="2"/>
        <v>73356514</v>
      </c>
      <c r="G26" s="31">
        <f t="shared" si="2"/>
        <v>0</v>
      </c>
      <c r="H26" s="31">
        <f t="shared" si="2"/>
        <v>4055066</v>
      </c>
      <c r="I26" s="31">
        <f t="shared" si="2"/>
        <v>0</v>
      </c>
      <c r="J26" s="31">
        <f t="shared" si="2"/>
        <v>4055066</v>
      </c>
      <c r="K26" s="31">
        <f t="shared" si="2"/>
        <v>0</v>
      </c>
      <c r="L26" s="31">
        <f t="shared" si="2"/>
        <v>0</v>
      </c>
      <c r="M26" s="31">
        <f t="shared" si="2"/>
        <v>4055066</v>
      </c>
      <c r="N26" s="31">
        <f t="shared" si="2"/>
        <v>4055066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8110132</v>
      </c>
      <c r="X26" s="31">
        <f t="shared" si="2"/>
        <v>73356514</v>
      </c>
      <c r="Y26" s="31">
        <f t="shared" si="2"/>
        <v>-65246382</v>
      </c>
      <c r="Z26" s="32">
        <f>+IF(X26&lt;&gt;0,+(Y26/X26)*100,0)</f>
        <v>-88.944223821759024</v>
      </c>
      <c r="AA26" s="33">
        <f>+AA13+AA25</f>
        <v>73356514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47147</v>
      </c>
      <c r="M32" s="20">
        <v>41026</v>
      </c>
      <c r="N32" s="20">
        <v>88173</v>
      </c>
      <c r="O32" s="20"/>
      <c r="P32" s="20"/>
      <c r="Q32" s="20"/>
      <c r="R32" s="20"/>
      <c r="S32" s="20"/>
      <c r="T32" s="20"/>
      <c r="U32" s="20"/>
      <c r="V32" s="20"/>
      <c r="W32" s="20">
        <v>88173</v>
      </c>
      <c r="X32" s="20"/>
      <c r="Y32" s="20">
        <v>88173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47147</v>
      </c>
      <c r="M37" s="31">
        <f t="shared" si="3"/>
        <v>41026</v>
      </c>
      <c r="N37" s="31">
        <f t="shared" si="3"/>
        <v>88173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88173</v>
      </c>
      <c r="X37" s="31">
        <f t="shared" si="3"/>
        <v>0</v>
      </c>
      <c r="Y37" s="31">
        <f t="shared" si="3"/>
        <v>88173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47147</v>
      </c>
      <c r="M44" s="31">
        <f t="shared" si="5"/>
        <v>41026</v>
      </c>
      <c r="N44" s="31">
        <f t="shared" si="5"/>
        <v>88173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88173</v>
      </c>
      <c r="X44" s="31">
        <f t="shared" si="5"/>
        <v>0</v>
      </c>
      <c r="Y44" s="31">
        <f t="shared" si="5"/>
        <v>88173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4055066</v>
      </c>
      <c r="D45" s="42">
        <f t="shared" si="6"/>
        <v>0</v>
      </c>
      <c r="E45" s="43">
        <f t="shared" si="6"/>
        <v>73356514</v>
      </c>
      <c r="F45" s="44">
        <f t="shared" si="6"/>
        <v>73356514</v>
      </c>
      <c r="G45" s="44">
        <f t="shared" si="6"/>
        <v>0</v>
      </c>
      <c r="H45" s="44">
        <f t="shared" si="6"/>
        <v>4055066</v>
      </c>
      <c r="I45" s="44">
        <f t="shared" si="6"/>
        <v>0</v>
      </c>
      <c r="J45" s="44">
        <f t="shared" si="6"/>
        <v>4055066</v>
      </c>
      <c r="K45" s="44">
        <f t="shared" si="6"/>
        <v>0</v>
      </c>
      <c r="L45" s="44">
        <f t="shared" si="6"/>
        <v>-47147</v>
      </c>
      <c r="M45" s="44">
        <f t="shared" si="6"/>
        <v>4014040</v>
      </c>
      <c r="N45" s="44">
        <f t="shared" si="6"/>
        <v>3966893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8021959</v>
      </c>
      <c r="X45" s="44">
        <f t="shared" si="6"/>
        <v>73356514</v>
      </c>
      <c r="Y45" s="44">
        <f t="shared" si="6"/>
        <v>-65334555</v>
      </c>
      <c r="Z45" s="45">
        <f>+IF(X45&lt;&gt;0,+(Y45/X45)*100,0)</f>
        <v>-89.064421736289162</v>
      </c>
      <c r="AA45" s="46">
        <f>+AA26-AA44</f>
        <v>73356514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-95690</v>
      </c>
      <c r="D47" s="18"/>
      <c r="E47" s="19"/>
      <c r="F47" s="20"/>
      <c r="G47" s="20"/>
      <c r="H47" s="20">
        <v>-95690</v>
      </c>
      <c r="I47" s="20"/>
      <c r="J47" s="20">
        <v>-95690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-95690</v>
      </c>
      <c r="X47" s="20"/>
      <c r="Y47" s="20">
        <v>-95690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-95690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-95690</v>
      </c>
      <c r="I50" s="52">
        <f t="shared" si="7"/>
        <v>0</v>
      </c>
      <c r="J50" s="52">
        <f t="shared" si="7"/>
        <v>-95690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-95690</v>
      </c>
      <c r="X50" s="52">
        <f t="shared" si="7"/>
        <v>0</v>
      </c>
      <c r="Y50" s="52">
        <f t="shared" si="7"/>
        <v>-95690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-142209886</v>
      </c>
      <c r="F6" s="20">
        <v>-142209886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-71104944</v>
      </c>
      <c r="Y6" s="20">
        <v>71104944</v>
      </c>
      <c r="Z6" s="21">
        <v>-100</v>
      </c>
      <c r="AA6" s="22">
        <v>-142209886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52450861</v>
      </c>
      <c r="F7" s="20">
        <v>52450861</v>
      </c>
      <c r="G7" s="20">
        <v>10968472</v>
      </c>
      <c r="H7" s="20">
        <v>8645509</v>
      </c>
      <c r="I7" s="20">
        <v>9967687</v>
      </c>
      <c r="J7" s="20">
        <v>29581668</v>
      </c>
      <c r="K7" s="20">
        <v>8734445</v>
      </c>
      <c r="L7" s="20">
        <v>9109841</v>
      </c>
      <c r="M7" s="20">
        <v>10155809</v>
      </c>
      <c r="N7" s="20">
        <v>28000095</v>
      </c>
      <c r="O7" s="20"/>
      <c r="P7" s="20"/>
      <c r="Q7" s="20"/>
      <c r="R7" s="20"/>
      <c r="S7" s="20"/>
      <c r="T7" s="20"/>
      <c r="U7" s="20"/>
      <c r="V7" s="20"/>
      <c r="W7" s="20">
        <v>57581763</v>
      </c>
      <c r="X7" s="20">
        <v>26225430</v>
      </c>
      <c r="Y7" s="20">
        <v>31356333</v>
      </c>
      <c r="Z7" s="21">
        <v>119.5646096174591</v>
      </c>
      <c r="AA7" s="22">
        <v>52450861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25291132</v>
      </c>
      <c r="F11" s="20">
        <v>25291132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12645564</v>
      </c>
      <c r="Y11" s="24">
        <v>-12645564</v>
      </c>
      <c r="Z11" s="25">
        <v>-100</v>
      </c>
      <c r="AA11" s="26">
        <v>25291132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-64467893</v>
      </c>
      <c r="F13" s="31">
        <f t="shared" si="0"/>
        <v>-64467893</v>
      </c>
      <c r="G13" s="31">
        <f t="shared" si="0"/>
        <v>10968472</v>
      </c>
      <c r="H13" s="31">
        <f t="shared" si="0"/>
        <v>8645509</v>
      </c>
      <c r="I13" s="31">
        <f t="shared" si="0"/>
        <v>9967687</v>
      </c>
      <c r="J13" s="31">
        <f t="shared" si="0"/>
        <v>29581668</v>
      </c>
      <c r="K13" s="31">
        <f t="shared" si="0"/>
        <v>8734445</v>
      </c>
      <c r="L13" s="31">
        <f t="shared" si="0"/>
        <v>9109841</v>
      </c>
      <c r="M13" s="31">
        <f t="shared" si="0"/>
        <v>10155809</v>
      </c>
      <c r="N13" s="31">
        <f t="shared" si="0"/>
        <v>28000095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57581763</v>
      </c>
      <c r="X13" s="31">
        <f t="shared" si="0"/>
        <v>-32233950</v>
      </c>
      <c r="Y13" s="31">
        <f t="shared" si="0"/>
        <v>89815713</v>
      </c>
      <c r="Z13" s="32">
        <f>+IF(X13&lt;&gt;0,+(Y13/X13)*100,0)</f>
        <v>-278.6370053933818</v>
      </c>
      <c r="AA13" s="33">
        <f>SUM(AA6:AA12)</f>
        <v>-64467893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66867125</v>
      </c>
      <c r="F17" s="20">
        <v>66867125</v>
      </c>
      <c r="G17" s="24">
        <v>1726946</v>
      </c>
      <c r="H17" s="24">
        <v>16169406</v>
      </c>
      <c r="I17" s="24">
        <v>16082037</v>
      </c>
      <c r="J17" s="20">
        <v>33978389</v>
      </c>
      <c r="K17" s="24">
        <v>11885955</v>
      </c>
      <c r="L17" s="24">
        <v>5904452</v>
      </c>
      <c r="M17" s="20">
        <v>13804332</v>
      </c>
      <c r="N17" s="24">
        <v>31594739</v>
      </c>
      <c r="O17" s="24"/>
      <c r="P17" s="24"/>
      <c r="Q17" s="20"/>
      <c r="R17" s="24"/>
      <c r="S17" s="24"/>
      <c r="T17" s="20"/>
      <c r="U17" s="24"/>
      <c r="V17" s="24"/>
      <c r="W17" s="24">
        <v>65573128</v>
      </c>
      <c r="X17" s="20">
        <v>33433554</v>
      </c>
      <c r="Y17" s="24">
        <v>32139574</v>
      </c>
      <c r="Z17" s="25">
        <v>96.129696531813522</v>
      </c>
      <c r="AA17" s="26">
        <v>66867125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66867125</v>
      </c>
      <c r="F25" s="36">
        <f t="shared" si="1"/>
        <v>66867125</v>
      </c>
      <c r="G25" s="36">
        <f t="shared" si="1"/>
        <v>1726946</v>
      </c>
      <c r="H25" s="36">
        <f t="shared" si="1"/>
        <v>16169406</v>
      </c>
      <c r="I25" s="36">
        <f t="shared" si="1"/>
        <v>16082037</v>
      </c>
      <c r="J25" s="36">
        <f t="shared" si="1"/>
        <v>33978389</v>
      </c>
      <c r="K25" s="36">
        <f t="shared" si="1"/>
        <v>11885955</v>
      </c>
      <c r="L25" s="36">
        <f t="shared" si="1"/>
        <v>5904452</v>
      </c>
      <c r="M25" s="36">
        <f t="shared" si="1"/>
        <v>13804332</v>
      </c>
      <c r="N25" s="36">
        <f t="shared" si="1"/>
        <v>31594739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65573128</v>
      </c>
      <c r="X25" s="36">
        <f t="shared" si="1"/>
        <v>33433554</v>
      </c>
      <c r="Y25" s="36">
        <f t="shared" si="1"/>
        <v>32139574</v>
      </c>
      <c r="Z25" s="37">
        <f>+IF(X25&lt;&gt;0,+(Y25/X25)*100,0)</f>
        <v>96.129696531813522</v>
      </c>
      <c r="AA25" s="38">
        <f>SUM(AA15:AA24)</f>
        <v>66867125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2399232</v>
      </c>
      <c r="F26" s="31">
        <f t="shared" si="2"/>
        <v>2399232</v>
      </c>
      <c r="G26" s="31">
        <f t="shared" si="2"/>
        <v>12695418</v>
      </c>
      <c r="H26" s="31">
        <f t="shared" si="2"/>
        <v>24814915</v>
      </c>
      <c r="I26" s="31">
        <f t="shared" si="2"/>
        <v>26049724</v>
      </c>
      <c r="J26" s="31">
        <f t="shared" si="2"/>
        <v>63560057</v>
      </c>
      <c r="K26" s="31">
        <f t="shared" si="2"/>
        <v>20620400</v>
      </c>
      <c r="L26" s="31">
        <f t="shared" si="2"/>
        <v>15014293</v>
      </c>
      <c r="M26" s="31">
        <f t="shared" si="2"/>
        <v>23960141</v>
      </c>
      <c r="N26" s="31">
        <f t="shared" si="2"/>
        <v>59594834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123154891</v>
      </c>
      <c r="X26" s="31">
        <f t="shared" si="2"/>
        <v>1199604</v>
      </c>
      <c r="Y26" s="31">
        <f t="shared" si="2"/>
        <v>121955287</v>
      </c>
      <c r="Z26" s="32">
        <f>+IF(X26&lt;&gt;0,+(Y26/X26)*100,0)</f>
        <v>10166.295460835408</v>
      </c>
      <c r="AA26" s="33">
        <f>+AA13+AA25</f>
        <v>2399232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14697769</v>
      </c>
      <c r="F35" s="20">
        <v>14697769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7348884</v>
      </c>
      <c r="Y35" s="20">
        <v>-7348884</v>
      </c>
      <c r="Z35" s="21">
        <v>-100</v>
      </c>
      <c r="AA35" s="22">
        <v>14697769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14697769</v>
      </c>
      <c r="F37" s="31">
        <f t="shared" si="3"/>
        <v>14697769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7348884</v>
      </c>
      <c r="Y37" s="31">
        <f t="shared" si="3"/>
        <v>-7348884</v>
      </c>
      <c r="Z37" s="32">
        <f>+IF(X37&lt;&gt;0,+(Y37/X37)*100,0)</f>
        <v>-100</v>
      </c>
      <c r="AA37" s="33">
        <f>SUM(AA29:AA36)</f>
        <v>14697769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170535000</v>
      </c>
      <c r="F39" s="20">
        <v>170535000</v>
      </c>
      <c r="G39" s="20">
        <v>32002</v>
      </c>
      <c r="H39" s="20"/>
      <c r="I39" s="20"/>
      <c r="J39" s="20">
        <v>32002</v>
      </c>
      <c r="K39" s="20">
        <v>-1255936</v>
      </c>
      <c r="L39" s="20"/>
      <c r="M39" s="20"/>
      <c r="N39" s="20">
        <v>-1255936</v>
      </c>
      <c r="O39" s="20"/>
      <c r="P39" s="20"/>
      <c r="Q39" s="20"/>
      <c r="R39" s="20"/>
      <c r="S39" s="20"/>
      <c r="T39" s="20"/>
      <c r="U39" s="20"/>
      <c r="V39" s="20"/>
      <c r="W39" s="20">
        <v>-1223934</v>
      </c>
      <c r="X39" s="20">
        <v>85267500</v>
      </c>
      <c r="Y39" s="20">
        <v>-86491434</v>
      </c>
      <c r="Z39" s="21">
        <v>-101.43540504881696</v>
      </c>
      <c r="AA39" s="22">
        <v>170535000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170535000</v>
      </c>
      <c r="F43" s="36">
        <f t="shared" si="4"/>
        <v>170535000</v>
      </c>
      <c r="G43" s="36">
        <f t="shared" si="4"/>
        <v>32002</v>
      </c>
      <c r="H43" s="36">
        <f t="shared" si="4"/>
        <v>0</v>
      </c>
      <c r="I43" s="36">
        <f t="shared" si="4"/>
        <v>0</v>
      </c>
      <c r="J43" s="36">
        <f t="shared" si="4"/>
        <v>32002</v>
      </c>
      <c r="K43" s="36">
        <f t="shared" si="4"/>
        <v>-1255936</v>
      </c>
      <c r="L43" s="36">
        <f t="shared" si="4"/>
        <v>0</v>
      </c>
      <c r="M43" s="36">
        <f t="shared" si="4"/>
        <v>0</v>
      </c>
      <c r="N43" s="36">
        <f t="shared" si="4"/>
        <v>-1255936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-1223934</v>
      </c>
      <c r="X43" s="36">
        <f t="shared" si="4"/>
        <v>85267500</v>
      </c>
      <c r="Y43" s="36">
        <f t="shared" si="4"/>
        <v>-86491434</v>
      </c>
      <c r="Z43" s="37">
        <f>+IF(X43&lt;&gt;0,+(Y43/X43)*100,0)</f>
        <v>-101.43540504881696</v>
      </c>
      <c r="AA43" s="38">
        <f>SUM(AA39:AA42)</f>
        <v>170535000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185232769</v>
      </c>
      <c r="F44" s="31">
        <f t="shared" si="5"/>
        <v>185232769</v>
      </c>
      <c r="G44" s="31">
        <f t="shared" si="5"/>
        <v>32002</v>
      </c>
      <c r="H44" s="31">
        <f t="shared" si="5"/>
        <v>0</v>
      </c>
      <c r="I44" s="31">
        <f t="shared" si="5"/>
        <v>0</v>
      </c>
      <c r="J44" s="31">
        <f t="shared" si="5"/>
        <v>32002</v>
      </c>
      <c r="K44" s="31">
        <f t="shared" si="5"/>
        <v>-1255936</v>
      </c>
      <c r="L44" s="31">
        <f t="shared" si="5"/>
        <v>0</v>
      </c>
      <c r="M44" s="31">
        <f t="shared" si="5"/>
        <v>0</v>
      </c>
      <c r="N44" s="31">
        <f t="shared" si="5"/>
        <v>-1255936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-1223934</v>
      </c>
      <c r="X44" s="31">
        <f t="shared" si="5"/>
        <v>92616384</v>
      </c>
      <c r="Y44" s="31">
        <f t="shared" si="5"/>
        <v>-93840318</v>
      </c>
      <c r="Z44" s="32">
        <f>+IF(X44&lt;&gt;0,+(Y44/X44)*100,0)</f>
        <v>-101.32150916192106</v>
      </c>
      <c r="AA44" s="33">
        <f>+AA37+AA43</f>
        <v>185232769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-182833537</v>
      </c>
      <c r="F45" s="44">
        <f t="shared" si="6"/>
        <v>-182833537</v>
      </c>
      <c r="G45" s="44">
        <f t="shared" si="6"/>
        <v>12663416</v>
      </c>
      <c r="H45" s="44">
        <f t="shared" si="6"/>
        <v>24814915</v>
      </c>
      <c r="I45" s="44">
        <f t="shared" si="6"/>
        <v>26049724</v>
      </c>
      <c r="J45" s="44">
        <f t="shared" si="6"/>
        <v>63528055</v>
      </c>
      <c r="K45" s="44">
        <f t="shared" si="6"/>
        <v>21876336</v>
      </c>
      <c r="L45" s="44">
        <f t="shared" si="6"/>
        <v>15014293</v>
      </c>
      <c r="M45" s="44">
        <f t="shared" si="6"/>
        <v>23960141</v>
      </c>
      <c r="N45" s="44">
        <f t="shared" si="6"/>
        <v>60850770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124378825</v>
      </c>
      <c r="X45" s="44">
        <f t="shared" si="6"/>
        <v>-91416780</v>
      </c>
      <c r="Y45" s="44">
        <f t="shared" si="6"/>
        <v>215795605</v>
      </c>
      <c r="Z45" s="45">
        <f>+IF(X45&lt;&gt;0,+(Y45/X45)*100,0)</f>
        <v>-236.0568869303863</v>
      </c>
      <c r="AA45" s="46">
        <f>+AA26-AA44</f>
        <v>-182833537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-170535000</v>
      </c>
      <c r="F47" s="20">
        <v>-170535000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-85267500</v>
      </c>
      <c r="Y47" s="20">
        <v>85267500</v>
      </c>
      <c r="Z47" s="47">
        <v>-100</v>
      </c>
      <c r="AA47" s="22">
        <v>-170535000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-170535000</v>
      </c>
      <c r="F50" s="52">
        <f t="shared" si="7"/>
        <v>-170535000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-85267500</v>
      </c>
      <c r="Y50" s="52">
        <f t="shared" si="7"/>
        <v>85267500</v>
      </c>
      <c r="Z50" s="53">
        <f>+IF(X50&lt;&gt;0,+(Y50/X50)*100,0)</f>
        <v>-100</v>
      </c>
      <c r="AA50" s="54">
        <f>SUM(AA47:AA49)</f>
        <v>-170535000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-104199</v>
      </c>
      <c r="D6" s="18"/>
      <c r="E6" s="19">
        <v>56350</v>
      </c>
      <c r="F6" s="20">
        <v>56350</v>
      </c>
      <c r="G6" s="20">
        <v>3680</v>
      </c>
      <c r="H6" s="20">
        <v>6472</v>
      </c>
      <c r="I6" s="20">
        <v>-102586</v>
      </c>
      <c r="J6" s="20">
        <v>-92434</v>
      </c>
      <c r="K6" s="20">
        <v>1763</v>
      </c>
      <c r="L6" s="20">
        <v>5762</v>
      </c>
      <c r="M6" s="20">
        <v>5548</v>
      </c>
      <c r="N6" s="20">
        <v>13073</v>
      </c>
      <c r="O6" s="20"/>
      <c r="P6" s="20"/>
      <c r="Q6" s="20"/>
      <c r="R6" s="20"/>
      <c r="S6" s="20"/>
      <c r="T6" s="20"/>
      <c r="U6" s="20"/>
      <c r="V6" s="20"/>
      <c r="W6" s="20">
        <v>-79361</v>
      </c>
      <c r="X6" s="20">
        <v>28170</v>
      </c>
      <c r="Y6" s="20">
        <v>-107531</v>
      </c>
      <c r="Z6" s="21">
        <v>-381.72168974085906</v>
      </c>
      <c r="AA6" s="22">
        <v>56350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/>
      <c r="H11" s="24"/>
      <c r="I11" s="24">
        <v>3812</v>
      </c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-100387</v>
      </c>
      <c r="D13" s="29">
        <f>SUM(D6:D12)</f>
        <v>0</v>
      </c>
      <c r="E13" s="30">
        <f t="shared" si="0"/>
        <v>56350</v>
      </c>
      <c r="F13" s="31">
        <f t="shared" si="0"/>
        <v>56350</v>
      </c>
      <c r="G13" s="31">
        <f t="shared" si="0"/>
        <v>3680</v>
      </c>
      <c r="H13" s="31">
        <f t="shared" si="0"/>
        <v>6472</v>
      </c>
      <c r="I13" s="31">
        <f t="shared" si="0"/>
        <v>-98774</v>
      </c>
      <c r="J13" s="31">
        <f t="shared" si="0"/>
        <v>-88622</v>
      </c>
      <c r="K13" s="31">
        <f t="shared" si="0"/>
        <v>1763</v>
      </c>
      <c r="L13" s="31">
        <f t="shared" si="0"/>
        <v>5762</v>
      </c>
      <c r="M13" s="31">
        <f t="shared" si="0"/>
        <v>5548</v>
      </c>
      <c r="N13" s="31">
        <f t="shared" si="0"/>
        <v>13073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-75549</v>
      </c>
      <c r="X13" s="31">
        <f t="shared" si="0"/>
        <v>28170</v>
      </c>
      <c r="Y13" s="31">
        <f t="shared" si="0"/>
        <v>-103719</v>
      </c>
      <c r="Z13" s="32">
        <f>+IF(X13&lt;&gt;0,+(Y13/X13)*100,0)</f>
        <v>-368.1895633652822</v>
      </c>
      <c r="AA13" s="33">
        <f>SUM(AA6:AA12)</f>
        <v>56350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-100387</v>
      </c>
      <c r="D26" s="29">
        <f>+D13+D25</f>
        <v>0</v>
      </c>
      <c r="E26" s="30">
        <f t="shared" si="2"/>
        <v>56350</v>
      </c>
      <c r="F26" s="31">
        <f t="shared" si="2"/>
        <v>56350</v>
      </c>
      <c r="G26" s="31">
        <f t="shared" si="2"/>
        <v>3680</v>
      </c>
      <c r="H26" s="31">
        <f t="shared" si="2"/>
        <v>6472</v>
      </c>
      <c r="I26" s="31">
        <f t="shared" si="2"/>
        <v>-98774</v>
      </c>
      <c r="J26" s="31">
        <f t="shared" si="2"/>
        <v>-88622</v>
      </c>
      <c r="K26" s="31">
        <f t="shared" si="2"/>
        <v>1763</v>
      </c>
      <c r="L26" s="31">
        <f t="shared" si="2"/>
        <v>5762</v>
      </c>
      <c r="M26" s="31">
        <f t="shared" si="2"/>
        <v>5548</v>
      </c>
      <c r="N26" s="31">
        <f t="shared" si="2"/>
        <v>13073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-75549</v>
      </c>
      <c r="X26" s="31">
        <f t="shared" si="2"/>
        <v>28170</v>
      </c>
      <c r="Y26" s="31">
        <f t="shared" si="2"/>
        <v>-103719</v>
      </c>
      <c r="Z26" s="32">
        <f>+IF(X26&lt;&gt;0,+(Y26/X26)*100,0)</f>
        <v>-368.1895633652822</v>
      </c>
      <c r="AA26" s="33">
        <f>+AA13+AA25</f>
        <v>56350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3419598</v>
      </c>
      <c r="F32" s="20">
        <v>3419598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1709772</v>
      </c>
      <c r="Y32" s="20">
        <v>-1709772</v>
      </c>
      <c r="Z32" s="21">
        <v>-100</v>
      </c>
      <c r="AA32" s="22">
        <v>3419598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3419598</v>
      </c>
      <c r="F37" s="31">
        <f t="shared" si="3"/>
        <v>3419598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1709772</v>
      </c>
      <c r="Y37" s="31">
        <f t="shared" si="3"/>
        <v>-1709772</v>
      </c>
      <c r="Z37" s="32">
        <f>+IF(X37&lt;&gt;0,+(Y37/X37)*100,0)</f>
        <v>-100</v>
      </c>
      <c r="AA37" s="33">
        <f>SUM(AA29:AA36)</f>
        <v>3419598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3419598</v>
      </c>
      <c r="F44" s="31">
        <f t="shared" si="5"/>
        <v>3419598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1709772</v>
      </c>
      <c r="Y44" s="31">
        <f t="shared" si="5"/>
        <v>-1709772</v>
      </c>
      <c r="Z44" s="32">
        <f>+IF(X44&lt;&gt;0,+(Y44/X44)*100,0)</f>
        <v>-100</v>
      </c>
      <c r="AA44" s="33">
        <f>+AA37+AA43</f>
        <v>3419598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-100387</v>
      </c>
      <c r="D45" s="42">
        <f t="shared" si="6"/>
        <v>0</v>
      </c>
      <c r="E45" s="43">
        <f t="shared" si="6"/>
        <v>-3363248</v>
      </c>
      <c r="F45" s="44">
        <f t="shared" si="6"/>
        <v>-3363248</v>
      </c>
      <c r="G45" s="44">
        <f t="shared" si="6"/>
        <v>3680</v>
      </c>
      <c r="H45" s="44">
        <f t="shared" si="6"/>
        <v>6472</v>
      </c>
      <c r="I45" s="44">
        <f t="shared" si="6"/>
        <v>-98774</v>
      </c>
      <c r="J45" s="44">
        <f t="shared" si="6"/>
        <v>-88622</v>
      </c>
      <c r="K45" s="44">
        <f t="shared" si="6"/>
        <v>1763</v>
      </c>
      <c r="L45" s="44">
        <f t="shared" si="6"/>
        <v>5762</v>
      </c>
      <c r="M45" s="44">
        <f t="shared" si="6"/>
        <v>5548</v>
      </c>
      <c r="N45" s="44">
        <f t="shared" si="6"/>
        <v>13073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-75549</v>
      </c>
      <c r="X45" s="44">
        <f t="shared" si="6"/>
        <v>-1681602</v>
      </c>
      <c r="Y45" s="44">
        <f t="shared" si="6"/>
        <v>1606053</v>
      </c>
      <c r="Z45" s="45">
        <f>+IF(X45&lt;&gt;0,+(Y45/X45)*100,0)</f>
        <v>-95.507319805756651</v>
      </c>
      <c r="AA45" s="46">
        <f>+AA26-AA44</f>
        <v>-3363248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-5958151</v>
      </c>
      <c r="D47" s="18"/>
      <c r="E47" s="19"/>
      <c r="F47" s="20"/>
      <c r="G47" s="20"/>
      <c r="H47" s="20"/>
      <c r="I47" s="20">
        <v>-5958150</v>
      </c>
      <c r="J47" s="20">
        <v>-5958150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-5958150</v>
      </c>
      <c r="X47" s="20"/>
      <c r="Y47" s="20">
        <v>-5958150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-5958151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-5958150</v>
      </c>
      <c r="J50" s="52">
        <f t="shared" si="7"/>
        <v>-5958150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-5958150</v>
      </c>
      <c r="X50" s="52">
        <f t="shared" si="7"/>
        <v>0</v>
      </c>
      <c r="Y50" s="52">
        <f t="shared" si="7"/>
        <v>-5958150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7627863</v>
      </c>
      <c r="F7" s="20">
        <v>7627863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3813930</v>
      </c>
      <c r="Y7" s="20">
        <v>-3813930</v>
      </c>
      <c r="Z7" s="21">
        <v>-100</v>
      </c>
      <c r="AA7" s="22">
        <v>7627863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7627863</v>
      </c>
      <c r="F13" s="31">
        <f t="shared" si="0"/>
        <v>7627863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3813930</v>
      </c>
      <c r="Y13" s="31">
        <f t="shared" si="0"/>
        <v>-3813930</v>
      </c>
      <c r="Z13" s="32">
        <f>+IF(X13&lt;&gt;0,+(Y13/X13)*100,0)</f>
        <v>-100</v>
      </c>
      <c r="AA13" s="33">
        <f>SUM(AA6:AA12)</f>
        <v>7627863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7627863</v>
      </c>
      <c r="F26" s="31">
        <f t="shared" si="2"/>
        <v>7627863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3813930</v>
      </c>
      <c r="Y26" s="31">
        <f t="shared" si="2"/>
        <v>-3813930</v>
      </c>
      <c r="Z26" s="32">
        <f>+IF(X26&lt;&gt;0,+(Y26/X26)*100,0)</f>
        <v>-100</v>
      </c>
      <c r="AA26" s="33">
        <f>+AA13+AA25</f>
        <v>7627863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7627863</v>
      </c>
      <c r="F45" s="44">
        <f t="shared" si="6"/>
        <v>7627863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3813930</v>
      </c>
      <c r="Y45" s="44">
        <f t="shared" si="6"/>
        <v>-3813930</v>
      </c>
      <c r="Z45" s="45">
        <f>+IF(X45&lt;&gt;0,+(Y45/X45)*100,0)</f>
        <v>-100</v>
      </c>
      <c r="AA45" s="46">
        <f>+AA26-AA44</f>
        <v>7627863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-6293242</v>
      </c>
      <c r="F47" s="20">
        <v>-6293242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-3146622</v>
      </c>
      <c r="Y47" s="20">
        <v>3146622</v>
      </c>
      <c r="Z47" s="47">
        <v>-100</v>
      </c>
      <c r="AA47" s="22">
        <v>-6293242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-6293242</v>
      </c>
      <c r="F50" s="52">
        <f t="shared" si="7"/>
        <v>-6293242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-3146622</v>
      </c>
      <c r="Y50" s="52">
        <f t="shared" si="7"/>
        <v>3146622</v>
      </c>
      <c r="Z50" s="53">
        <f>+IF(X50&lt;&gt;0,+(Y50/X50)*100,0)</f>
        <v>-100</v>
      </c>
      <c r="AA50" s="54">
        <f>SUM(AA47:AA49)</f>
        <v>-6293242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/>
      <c r="Q6" s="20"/>
      <c r="R6" s="20"/>
      <c r="S6" s="20"/>
      <c r="T6" s="20"/>
      <c r="U6" s="20"/>
      <c r="V6" s="20"/>
      <c r="W6" s="20">
        <v>8889983</v>
      </c>
      <c r="X6" s="20"/>
      <c r="Y6" s="20">
        <v>8889983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/>
      <c r="P7" s="20"/>
      <c r="Q7" s="20"/>
      <c r="R7" s="20"/>
      <c r="S7" s="20"/>
      <c r="T7" s="20"/>
      <c r="U7" s="20"/>
      <c r="V7" s="20"/>
      <c r="W7" s="20">
        <v>26998366</v>
      </c>
      <c r="X7" s="20"/>
      <c r="Y7" s="20">
        <v>26998366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/>
      <c r="R10" s="20"/>
      <c r="S10" s="20"/>
      <c r="T10" s="20"/>
      <c r="U10" s="20"/>
      <c r="V10" s="20"/>
      <c r="W10" s="20">
        <v>-21133</v>
      </c>
      <c r="X10" s="20"/>
      <c r="Y10" s="20">
        <v>-21133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/>
      <c r="P11" s="24"/>
      <c r="Q11" s="20"/>
      <c r="R11" s="24"/>
      <c r="S11" s="24"/>
      <c r="T11" s="20"/>
      <c r="U11" s="24"/>
      <c r="V11" s="24"/>
      <c r="W11" s="24">
        <v>28478314</v>
      </c>
      <c r="X11" s="20"/>
      <c r="Y11" s="24">
        <v>28478314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64345530</v>
      </c>
      <c r="X13" s="31">
        <f t="shared" si="0"/>
        <v>0</v>
      </c>
      <c r="Y13" s="31">
        <f t="shared" si="0"/>
        <v>64345530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120777639</v>
      </c>
      <c r="F17" s="20">
        <v>120777639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/>
      <c r="P17" s="24"/>
      <c r="Q17" s="20"/>
      <c r="R17" s="24"/>
      <c r="S17" s="24"/>
      <c r="T17" s="20"/>
      <c r="U17" s="24"/>
      <c r="V17" s="24"/>
      <c r="W17" s="24">
        <v>37401116</v>
      </c>
      <c r="X17" s="20">
        <v>60388818</v>
      </c>
      <c r="Y17" s="24">
        <v>-22987702</v>
      </c>
      <c r="Z17" s="25">
        <v>-38.066156552360404</v>
      </c>
      <c r="AA17" s="26">
        <v>120777639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120777639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37401115</v>
      </c>
      <c r="X25" s="36">
        <f t="shared" si="1"/>
        <v>60388818</v>
      </c>
      <c r="Y25" s="36">
        <f t="shared" si="1"/>
        <v>-22987703</v>
      </c>
      <c r="Z25" s="37">
        <f>+IF(X25&lt;&gt;0,+(Y25/X25)*100,0)</f>
        <v>-38.066158208296116</v>
      </c>
      <c r="AA25" s="38">
        <f>SUM(AA15:AA24)</f>
        <v>120777639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120777639</v>
      </c>
      <c r="F26" s="31">
        <f t="shared" si="2"/>
        <v>120777639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101746645</v>
      </c>
      <c r="X26" s="31">
        <f t="shared" si="2"/>
        <v>60388818</v>
      </c>
      <c r="Y26" s="31">
        <f t="shared" si="2"/>
        <v>41357827</v>
      </c>
      <c r="Z26" s="32">
        <f>+IF(X26&lt;&gt;0,+(Y26/X26)*100,0)</f>
        <v>68.485902472871715</v>
      </c>
      <c r="AA26" s="33">
        <f>+AA13+AA25</f>
        <v>120777639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>
        <v>120777640</v>
      </c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/>
      <c r="P32" s="20"/>
      <c r="Q32" s="20"/>
      <c r="R32" s="20"/>
      <c r="S32" s="20"/>
      <c r="T32" s="20"/>
      <c r="U32" s="20"/>
      <c r="V32" s="20"/>
      <c r="W32" s="20">
        <v>195620742</v>
      </c>
      <c r="X32" s="20">
        <v>120777640</v>
      </c>
      <c r="Y32" s="20">
        <v>74843102</v>
      </c>
      <c r="Z32" s="21">
        <v>61.967680441512186</v>
      </c>
      <c r="AA32" s="22">
        <v>120777640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/>
      <c r="Q33" s="20"/>
      <c r="R33" s="20"/>
      <c r="S33" s="20"/>
      <c r="T33" s="20"/>
      <c r="U33" s="20"/>
      <c r="V33" s="20"/>
      <c r="W33" s="20">
        <v>6809325</v>
      </c>
      <c r="X33" s="20"/>
      <c r="Y33" s="20">
        <v>6809325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/>
      <c r="P35" s="20"/>
      <c r="Q35" s="20"/>
      <c r="R35" s="20"/>
      <c r="S35" s="20"/>
      <c r="T35" s="20"/>
      <c r="U35" s="20"/>
      <c r="V35" s="20"/>
      <c r="W35" s="20">
        <v>1863128</v>
      </c>
      <c r="X35" s="20"/>
      <c r="Y35" s="20">
        <v>1863128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120777640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198599980</v>
      </c>
      <c r="X37" s="31">
        <f t="shared" si="3"/>
        <v>120777640</v>
      </c>
      <c r="Y37" s="31">
        <f t="shared" si="3"/>
        <v>77822340</v>
      </c>
      <c r="Z37" s="32">
        <f>+IF(X37&lt;&gt;0,+(Y37/X37)*100,0)</f>
        <v>64.43439365101024</v>
      </c>
      <c r="AA37" s="33">
        <f>SUM(AA29:AA36)</f>
        <v>120777640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120777640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198599980</v>
      </c>
      <c r="X44" s="31">
        <f t="shared" si="5"/>
        <v>120777640</v>
      </c>
      <c r="Y44" s="31">
        <f t="shared" si="5"/>
        <v>77822340</v>
      </c>
      <c r="Z44" s="32">
        <f>+IF(X44&lt;&gt;0,+(Y44/X44)*100,0)</f>
        <v>64.43439365101024</v>
      </c>
      <c r="AA44" s="33">
        <f>+AA37+AA43</f>
        <v>120777640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-96853335</v>
      </c>
      <c r="X45" s="44">
        <f t="shared" si="6"/>
        <v>-60388822</v>
      </c>
      <c r="Y45" s="44">
        <f t="shared" si="6"/>
        <v>-36464513</v>
      </c>
      <c r="Z45" s="45">
        <f>+IF(X45&lt;&gt;0,+(Y45/X45)*100,0)</f>
        <v>60.382885097510261</v>
      </c>
      <c r="AA45" s="46">
        <f>+AA26-AA44</f>
        <v>-1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-173357</v>
      </c>
      <c r="D6" s="18"/>
      <c r="E6" s="19"/>
      <c r="F6" s="20"/>
      <c r="G6" s="20">
        <v>-173357</v>
      </c>
      <c r="H6" s="20"/>
      <c r="I6" s="20"/>
      <c r="J6" s="20">
        <v>-173357</v>
      </c>
      <c r="K6" s="20"/>
      <c r="L6" s="20"/>
      <c r="M6" s="20">
        <v>-25109</v>
      </c>
      <c r="N6" s="20">
        <v>-25109</v>
      </c>
      <c r="O6" s="20"/>
      <c r="P6" s="20"/>
      <c r="Q6" s="20"/>
      <c r="R6" s="20"/>
      <c r="S6" s="20"/>
      <c r="T6" s="20"/>
      <c r="U6" s="20"/>
      <c r="V6" s="20"/>
      <c r="W6" s="20">
        <v>-198466</v>
      </c>
      <c r="X6" s="20"/>
      <c r="Y6" s="20">
        <v>-198466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-50004</v>
      </c>
      <c r="F10" s="20">
        <v>-50004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-25002</v>
      </c>
      <c r="Y10" s="20">
        <v>25002</v>
      </c>
      <c r="Z10" s="21">
        <v>-100</v>
      </c>
      <c r="AA10" s="22">
        <v>-50004</v>
      </c>
    </row>
    <row r="11" spans="1:27" ht="13.5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-95</v>
      </c>
      <c r="H11" s="24"/>
      <c r="I11" s="24"/>
      <c r="J11" s="20">
        <v>-95</v>
      </c>
      <c r="K11" s="24"/>
      <c r="L11" s="24">
        <v>2752</v>
      </c>
      <c r="M11" s="20">
        <v>-2752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-95</v>
      </c>
      <c r="X11" s="20"/>
      <c r="Y11" s="24">
        <v>-95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-173611</v>
      </c>
      <c r="D13" s="29">
        <f>SUM(D6:D12)</f>
        <v>0</v>
      </c>
      <c r="E13" s="30">
        <f t="shared" si="0"/>
        <v>-50004</v>
      </c>
      <c r="F13" s="31">
        <f t="shared" si="0"/>
        <v>-50004</v>
      </c>
      <c r="G13" s="31">
        <f t="shared" si="0"/>
        <v>-173452</v>
      </c>
      <c r="H13" s="31">
        <f t="shared" si="0"/>
        <v>0</v>
      </c>
      <c r="I13" s="31">
        <f t="shared" si="0"/>
        <v>0</v>
      </c>
      <c r="J13" s="31">
        <f t="shared" si="0"/>
        <v>-173452</v>
      </c>
      <c r="K13" s="31">
        <f t="shared" si="0"/>
        <v>0</v>
      </c>
      <c r="L13" s="31">
        <f t="shared" si="0"/>
        <v>2752</v>
      </c>
      <c r="M13" s="31">
        <f t="shared" si="0"/>
        <v>-27861</v>
      </c>
      <c r="N13" s="31">
        <f t="shared" si="0"/>
        <v>-25109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-198561</v>
      </c>
      <c r="X13" s="31">
        <f t="shared" si="0"/>
        <v>-25002</v>
      </c>
      <c r="Y13" s="31">
        <f t="shared" si="0"/>
        <v>-173559</v>
      </c>
      <c r="Z13" s="32">
        <f>+IF(X13&lt;&gt;0,+(Y13/X13)*100,0)</f>
        <v>694.18046556275499</v>
      </c>
      <c r="AA13" s="33">
        <f>SUM(AA6:AA12)</f>
        <v>-50004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-173611</v>
      </c>
      <c r="D26" s="29">
        <f>+D13+D25</f>
        <v>0</v>
      </c>
      <c r="E26" s="30">
        <f t="shared" si="2"/>
        <v>-50004</v>
      </c>
      <c r="F26" s="31">
        <f t="shared" si="2"/>
        <v>-50004</v>
      </c>
      <c r="G26" s="31">
        <f t="shared" si="2"/>
        <v>-173452</v>
      </c>
      <c r="H26" s="31">
        <f t="shared" si="2"/>
        <v>0</v>
      </c>
      <c r="I26" s="31">
        <f t="shared" si="2"/>
        <v>0</v>
      </c>
      <c r="J26" s="31">
        <f t="shared" si="2"/>
        <v>-173452</v>
      </c>
      <c r="K26" s="31">
        <f t="shared" si="2"/>
        <v>0</v>
      </c>
      <c r="L26" s="31">
        <f t="shared" si="2"/>
        <v>2752</v>
      </c>
      <c r="M26" s="31">
        <f t="shared" si="2"/>
        <v>-27861</v>
      </c>
      <c r="N26" s="31">
        <f t="shared" si="2"/>
        <v>-25109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-198561</v>
      </c>
      <c r="X26" s="31">
        <f t="shared" si="2"/>
        <v>-25002</v>
      </c>
      <c r="Y26" s="31">
        <f t="shared" si="2"/>
        <v>-173559</v>
      </c>
      <c r="Z26" s="32">
        <f>+IF(X26&lt;&gt;0,+(Y26/X26)*100,0)</f>
        <v>694.18046556275499</v>
      </c>
      <c r="AA26" s="33">
        <f>+AA13+AA25</f>
        <v>-50004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351312</v>
      </c>
      <c r="F32" s="20">
        <v>351312</v>
      </c>
      <c r="G32" s="20"/>
      <c r="H32" s="20"/>
      <c r="I32" s="20"/>
      <c r="J32" s="20"/>
      <c r="K32" s="20"/>
      <c r="L32" s="20">
        <v>21100</v>
      </c>
      <c r="M32" s="20">
        <v>-21100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175656</v>
      </c>
      <c r="Y32" s="20">
        <v>-175656</v>
      </c>
      <c r="Z32" s="21">
        <v>-100</v>
      </c>
      <c r="AA32" s="22">
        <v>351312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351312</v>
      </c>
      <c r="F37" s="31">
        <f t="shared" si="3"/>
        <v>351312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21100</v>
      </c>
      <c r="M37" s="31">
        <f t="shared" si="3"/>
        <v>-21100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175656</v>
      </c>
      <c r="Y37" s="31">
        <f t="shared" si="3"/>
        <v>-175656</v>
      </c>
      <c r="Z37" s="32">
        <f>+IF(X37&lt;&gt;0,+(Y37/X37)*100,0)</f>
        <v>-100</v>
      </c>
      <c r="AA37" s="33">
        <f>SUM(AA29:AA36)</f>
        <v>351312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351312</v>
      </c>
      <c r="F44" s="31">
        <f t="shared" si="5"/>
        <v>351312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21100</v>
      </c>
      <c r="M44" s="31">
        <f t="shared" si="5"/>
        <v>-21100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175656</v>
      </c>
      <c r="Y44" s="31">
        <f t="shared" si="5"/>
        <v>-175656</v>
      </c>
      <c r="Z44" s="32">
        <f>+IF(X44&lt;&gt;0,+(Y44/X44)*100,0)</f>
        <v>-100</v>
      </c>
      <c r="AA44" s="33">
        <f>+AA37+AA43</f>
        <v>351312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-173611</v>
      </c>
      <c r="D45" s="42">
        <f t="shared" si="6"/>
        <v>0</v>
      </c>
      <c r="E45" s="43">
        <f t="shared" si="6"/>
        <v>-401316</v>
      </c>
      <c r="F45" s="44">
        <f t="shared" si="6"/>
        <v>-401316</v>
      </c>
      <c r="G45" s="44">
        <f t="shared" si="6"/>
        <v>-173452</v>
      </c>
      <c r="H45" s="44">
        <f t="shared" si="6"/>
        <v>0</v>
      </c>
      <c r="I45" s="44">
        <f t="shared" si="6"/>
        <v>0</v>
      </c>
      <c r="J45" s="44">
        <f t="shared" si="6"/>
        <v>-173452</v>
      </c>
      <c r="K45" s="44">
        <f t="shared" si="6"/>
        <v>0</v>
      </c>
      <c r="L45" s="44">
        <f t="shared" si="6"/>
        <v>-18348</v>
      </c>
      <c r="M45" s="44">
        <f t="shared" si="6"/>
        <v>-6761</v>
      </c>
      <c r="N45" s="44">
        <f t="shared" si="6"/>
        <v>-25109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-198561</v>
      </c>
      <c r="X45" s="44">
        <f t="shared" si="6"/>
        <v>-200658</v>
      </c>
      <c r="Y45" s="44">
        <f t="shared" si="6"/>
        <v>2097</v>
      </c>
      <c r="Z45" s="45">
        <f>+IF(X45&lt;&gt;0,+(Y45/X45)*100,0)</f>
        <v>-1.045061746852854</v>
      </c>
      <c r="AA45" s="46">
        <f>+AA26-AA44</f>
        <v>-401316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-401316</v>
      </c>
      <c r="F47" s="20">
        <v>-401316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-200658</v>
      </c>
      <c r="Y47" s="20">
        <v>200658</v>
      </c>
      <c r="Z47" s="47">
        <v>-100</v>
      </c>
      <c r="AA47" s="22">
        <v>-401316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-401316</v>
      </c>
      <c r="F50" s="52">
        <f t="shared" si="7"/>
        <v>-401316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-200658</v>
      </c>
      <c r="Y50" s="52">
        <f t="shared" si="7"/>
        <v>200658</v>
      </c>
      <c r="Z50" s="53">
        <f>+IF(X50&lt;&gt;0,+(Y50/X50)*100,0)</f>
        <v>-100</v>
      </c>
      <c r="AA50" s="54">
        <f>SUM(AA47:AA49)</f>
        <v>-401316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323379</v>
      </c>
      <c r="D6" s="18"/>
      <c r="E6" s="19">
        <v>-80450671</v>
      </c>
      <c r="F6" s="20">
        <v>-73546539</v>
      </c>
      <c r="G6" s="20"/>
      <c r="H6" s="20"/>
      <c r="I6" s="20"/>
      <c r="J6" s="20"/>
      <c r="K6" s="20">
        <v>317439</v>
      </c>
      <c r="L6" s="20">
        <v>300561</v>
      </c>
      <c r="M6" s="20">
        <v>203125</v>
      </c>
      <c r="N6" s="20">
        <v>821125</v>
      </c>
      <c r="O6" s="20"/>
      <c r="P6" s="20"/>
      <c r="Q6" s="20"/>
      <c r="R6" s="20"/>
      <c r="S6" s="20"/>
      <c r="T6" s="20"/>
      <c r="U6" s="20"/>
      <c r="V6" s="20"/>
      <c r="W6" s="20">
        <v>821125</v>
      </c>
      <c r="X6" s="20">
        <v>-36773268</v>
      </c>
      <c r="Y6" s="20">
        <v>37594393</v>
      </c>
      <c r="Z6" s="21">
        <v>-102.23293997150323</v>
      </c>
      <c r="AA6" s="22">
        <v>-73546539</v>
      </c>
    </row>
    <row r="7" spans="1:27" ht="13.5" x14ac:dyDescent="0.25">
      <c r="A7" s="23" t="s">
        <v>35</v>
      </c>
      <c r="B7" s="17" t="s">
        <v>32</v>
      </c>
      <c r="C7" s="18">
        <v>8746586</v>
      </c>
      <c r="D7" s="18"/>
      <c r="E7" s="19">
        <v>35135976</v>
      </c>
      <c r="F7" s="20">
        <v>17139500</v>
      </c>
      <c r="G7" s="20">
        <v>5424620</v>
      </c>
      <c r="H7" s="20">
        <v>4719921</v>
      </c>
      <c r="I7" s="20">
        <v>5079319</v>
      </c>
      <c r="J7" s="20">
        <v>15223860</v>
      </c>
      <c r="K7" s="20">
        <v>5033632</v>
      </c>
      <c r="L7" s="20">
        <v>4901115</v>
      </c>
      <c r="M7" s="20">
        <v>5436117</v>
      </c>
      <c r="N7" s="20">
        <v>15370864</v>
      </c>
      <c r="O7" s="20"/>
      <c r="P7" s="20"/>
      <c r="Q7" s="20"/>
      <c r="R7" s="20"/>
      <c r="S7" s="20"/>
      <c r="T7" s="20"/>
      <c r="U7" s="20"/>
      <c r="V7" s="20"/>
      <c r="W7" s="20">
        <v>30594724</v>
      </c>
      <c r="X7" s="20">
        <v>8569752</v>
      </c>
      <c r="Y7" s="20">
        <v>22024972</v>
      </c>
      <c r="Z7" s="21">
        <v>257.00827748574284</v>
      </c>
      <c r="AA7" s="22">
        <v>17139500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>
        <v>741734</v>
      </c>
      <c r="I10" s="20"/>
      <c r="J10" s="20">
        <v>741734</v>
      </c>
      <c r="K10" s="20"/>
      <c r="L10" s="20">
        <v>3974911</v>
      </c>
      <c r="M10" s="20">
        <v>528927</v>
      </c>
      <c r="N10" s="20">
        <v>4503838</v>
      </c>
      <c r="O10" s="20"/>
      <c r="P10" s="20"/>
      <c r="Q10" s="20"/>
      <c r="R10" s="20"/>
      <c r="S10" s="20"/>
      <c r="T10" s="20"/>
      <c r="U10" s="20"/>
      <c r="V10" s="20"/>
      <c r="W10" s="20">
        <v>5245572</v>
      </c>
      <c r="X10" s="20"/>
      <c r="Y10" s="20">
        <v>5245572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17928548</v>
      </c>
      <c r="F11" s="20">
        <v>19375375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9687690</v>
      </c>
      <c r="Y11" s="24">
        <v>-9687690</v>
      </c>
      <c r="Z11" s="25">
        <v>-100</v>
      </c>
      <c r="AA11" s="26">
        <v>19375375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9069965</v>
      </c>
      <c r="D13" s="29">
        <f>SUM(D6:D12)</f>
        <v>0</v>
      </c>
      <c r="E13" s="30">
        <f t="shared" si="0"/>
        <v>-27386147</v>
      </c>
      <c r="F13" s="31">
        <f t="shared" si="0"/>
        <v>-37031664</v>
      </c>
      <c r="G13" s="31">
        <f t="shared" si="0"/>
        <v>5424620</v>
      </c>
      <c r="H13" s="31">
        <f t="shared" si="0"/>
        <v>5461655</v>
      </c>
      <c r="I13" s="31">
        <f t="shared" si="0"/>
        <v>5079319</v>
      </c>
      <c r="J13" s="31">
        <f t="shared" si="0"/>
        <v>15965594</v>
      </c>
      <c r="K13" s="31">
        <f t="shared" si="0"/>
        <v>5351071</v>
      </c>
      <c r="L13" s="31">
        <f t="shared" si="0"/>
        <v>9176587</v>
      </c>
      <c r="M13" s="31">
        <f t="shared" si="0"/>
        <v>6168169</v>
      </c>
      <c r="N13" s="31">
        <f t="shared" si="0"/>
        <v>20695827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36661421</v>
      </c>
      <c r="X13" s="31">
        <f t="shared" si="0"/>
        <v>-18515826</v>
      </c>
      <c r="Y13" s="31">
        <f t="shared" si="0"/>
        <v>55177247</v>
      </c>
      <c r="Z13" s="32">
        <f>+IF(X13&lt;&gt;0,+(Y13/X13)*100,0)</f>
        <v>-298.00046187515477</v>
      </c>
      <c r="AA13" s="33">
        <f>SUM(AA6:AA12)</f>
        <v>-37031664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9069965</v>
      </c>
      <c r="D26" s="29">
        <f>+D13+D25</f>
        <v>0</v>
      </c>
      <c r="E26" s="30">
        <f t="shared" si="2"/>
        <v>-27386147</v>
      </c>
      <c r="F26" s="31">
        <f t="shared" si="2"/>
        <v>-37031664</v>
      </c>
      <c r="G26" s="31">
        <f t="shared" si="2"/>
        <v>5424620</v>
      </c>
      <c r="H26" s="31">
        <f t="shared" si="2"/>
        <v>5461655</v>
      </c>
      <c r="I26" s="31">
        <f t="shared" si="2"/>
        <v>5079319</v>
      </c>
      <c r="J26" s="31">
        <f t="shared" si="2"/>
        <v>15965594</v>
      </c>
      <c r="K26" s="31">
        <f t="shared" si="2"/>
        <v>5351071</v>
      </c>
      <c r="L26" s="31">
        <f t="shared" si="2"/>
        <v>9176587</v>
      </c>
      <c r="M26" s="31">
        <f t="shared" si="2"/>
        <v>6168169</v>
      </c>
      <c r="N26" s="31">
        <f t="shared" si="2"/>
        <v>20695827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36661421</v>
      </c>
      <c r="X26" s="31">
        <f t="shared" si="2"/>
        <v>-18515826</v>
      </c>
      <c r="Y26" s="31">
        <f t="shared" si="2"/>
        <v>55177247</v>
      </c>
      <c r="Z26" s="32">
        <f>+IF(X26&lt;&gt;0,+(Y26/X26)*100,0)</f>
        <v>-298.00046187515477</v>
      </c>
      <c r="AA26" s="33">
        <f>+AA13+AA25</f>
        <v>-37031664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-69681551</v>
      </c>
      <c r="F32" s="20">
        <v>-50578632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-25289322</v>
      </c>
      <c r="Y32" s="20">
        <v>25289322</v>
      </c>
      <c r="Z32" s="21">
        <v>-100</v>
      </c>
      <c r="AA32" s="22">
        <v>-50578632</v>
      </c>
    </row>
    <row r="33" spans="1:27" ht="13.5" x14ac:dyDescent="0.25">
      <c r="A33" s="23" t="s">
        <v>60</v>
      </c>
      <c r="B33" s="17" t="s">
        <v>32</v>
      </c>
      <c r="C33" s="18">
        <v>4012431</v>
      </c>
      <c r="D33" s="18"/>
      <c r="E33" s="19">
        <v>4000095</v>
      </c>
      <c r="F33" s="20">
        <v>8000190</v>
      </c>
      <c r="G33" s="20"/>
      <c r="H33" s="20">
        <v>-840657</v>
      </c>
      <c r="I33" s="20"/>
      <c r="J33" s="20">
        <v>-840657</v>
      </c>
      <c r="K33" s="20"/>
      <c r="L33" s="20">
        <v>-4571147</v>
      </c>
      <c r="M33" s="20">
        <v>-608266</v>
      </c>
      <c r="N33" s="20">
        <v>-5179413</v>
      </c>
      <c r="O33" s="20"/>
      <c r="P33" s="20"/>
      <c r="Q33" s="20"/>
      <c r="R33" s="20"/>
      <c r="S33" s="20"/>
      <c r="T33" s="20"/>
      <c r="U33" s="20"/>
      <c r="V33" s="20"/>
      <c r="W33" s="20">
        <v>-6020070</v>
      </c>
      <c r="X33" s="20">
        <v>4000098</v>
      </c>
      <c r="Y33" s="20">
        <v>-10020168</v>
      </c>
      <c r="Z33" s="21">
        <v>-250.49806279746147</v>
      </c>
      <c r="AA33" s="22">
        <v>8000190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11177935</v>
      </c>
      <c r="F35" s="20">
        <v>11177935</v>
      </c>
      <c r="G35" s="20"/>
      <c r="H35" s="20"/>
      <c r="I35" s="20">
        <v>730480</v>
      </c>
      <c r="J35" s="20">
        <v>730480</v>
      </c>
      <c r="K35" s="20">
        <v>721345</v>
      </c>
      <c r="L35" s="20">
        <v>673693</v>
      </c>
      <c r="M35" s="20">
        <v>728885</v>
      </c>
      <c r="N35" s="20">
        <v>2123923</v>
      </c>
      <c r="O35" s="20"/>
      <c r="P35" s="20"/>
      <c r="Q35" s="20"/>
      <c r="R35" s="20"/>
      <c r="S35" s="20"/>
      <c r="T35" s="20"/>
      <c r="U35" s="20"/>
      <c r="V35" s="20"/>
      <c r="W35" s="20">
        <v>2854403</v>
      </c>
      <c r="X35" s="20">
        <v>5588970</v>
      </c>
      <c r="Y35" s="20">
        <v>-2734567</v>
      </c>
      <c r="Z35" s="21">
        <v>-48.927924107662058</v>
      </c>
      <c r="AA35" s="22">
        <v>11177935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4012431</v>
      </c>
      <c r="D37" s="29">
        <f t="shared" ref="D37:Y37" si="3">SUM(D29:D36)</f>
        <v>0</v>
      </c>
      <c r="E37" s="30">
        <f t="shared" si="3"/>
        <v>-54503521</v>
      </c>
      <c r="F37" s="31">
        <f t="shared" si="3"/>
        <v>-31400507</v>
      </c>
      <c r="G37" s="31">
        <f t="shared" si="3"/>
        <v>0</v>
      </c>
      <c r="H37" s="31">
        <f t="shared" si="3"/>
        <v>-840657</v>
      </c>
      <c r="I37" s="31">
        <f t="shared" si="3"/>
        <v>730480</v>
      </c>
      <c r="J37" s="31">
        <f t="shared" si="3"/>
        <v>-110177</v>
      </c>
      <c r="K37" s="31">
        <f t="shared" si="3"/>
        <v>721345</v>
      </c>
      <c r="L37" s="31">
        <f t="shared" si="3"/>
        <v>-3897454</v>
      </c>
      <c r="M37" s="31">
        <f t="shared" si="3"/>
        <v>120619</v>
      </c>
      <c r="N37" s="31">
        <f t="shared" si="3"/>
        <v>-3055490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-3165667</v>
      </c>
      <c r="X37" s="31">
        <f t="shared" si="3"/>
        <v>-15700254</v>
      </c>
      <c r="Y37" s="31">
        <f t="shared" si="3"/>
        <v>12534587</v>
      </c>
      <c r="Z37" s="32">
        <f>+IF(X37&lt;&gt;0,+(Y37/X37)*100,0)</f>
        <v>-79.836842130069996</v>
      </c>
      <c r="AA37" s="33">
        <f>SUM(AA29:AA36)</f>
        <v>-31400507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4012431</v>
      </c>
      <c r="D44" s="29">
        <f>+D37+D43</f>
        <v>0</v>
      </c>
      <c r="E44" s="30">
        <f t="shared" si="5"/>
        <v>-54503521</v>
      </c>
      <c r="F44" s="31">
        <f t="shared" si="5"/>
        <v>-31400507</v>
      </c>
      <c r="G44" s="31">
        <f t="shared" si="5"/>
        <v>0</v>
      </c>
      <c r="H44" s="31">
        <f t="shared" si="5"/>
        <v>-840657</v>
      </c>
      <c r="I44" s="31">
        <f t="shared" si="5"/>
        <v>730480</v>
      </c>
      <c r="J44" s="31">
        <f t="shared" si="5"/>
        <v>-110177</v>
      </c>
      <c r="K44" s="31">
        <f t="shared" si="5"/>
        <v>721345</v>
      </c>
      <c r="L44" s="31">
        <f t="shared" si="5"/>
        <v>-3897454</v>
      </c>
      <c r="M44" s="31">
        <f t="shared" si="5"/>
        <v>120619</v>
      </c>
      <c r="N44" s="31">
        <f t="shared" si="5"/>
        <v>-3055490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-3165667</v>
      </c>
      <c r="X44" s="31">
        <f t="shared" si="5"/>
        <v>-15700254</v>
      </c>
      <c r="Y44" s="31">
        <f t="shared" si="5"/>
        <v>12534587</v>
      </c>
      <c r="Z44" s="32">
        <f>+IF(X44&lt;&gt;0,+(Y44/X44)*100,0)</f>
        <v>-79.836842130069996</v>
      </c>
      <c r="AA44" s="33">
        <f>+AA37+AA43</f>
        <v>-31400507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5057534</v>
      </c>
      <c r="D45" s="42">
        <f t="shared" si="6"/>
        <v>0</v>
      </c>
      <c r="E45" s="43">
        <f t="shared" si="6"/>
        <v>27117374</v>
      </c>
      <c r="F45" s="44">
        <f t="shared" si="6"/>
        <v>-5631157</v>
      </c>
      <c r="G45" s="44">
        <f t="shared" si="6"/>
        <v>5424620</v>
      </c>
      <c r="H45" s="44">
        <f t="shared" si="6"/>
        <v>6302312</v>
      </c>
      <c r="I45" s="44">
        <f t="shared" si="6"/>
        <v>4348839</v>
      </c>
      <c r="J45" s="44">
        <f t="shared" si="6"/>
        <v>16075771</v>
      </c>
      <c r="K45" s="44">
        <f t="shared" si="6"/>
        <v>4629726</v>
      </c>
      <c r="L45" s="44">
        <f t="shared" si="6"/>
        <v>13074041</v>
      </c>
      <c r="M45" s="44">
        <f t="shared" si="6"/>
        <v>6047550</v>
      </c>
      <c r="N45" s="44">
        <f t="shared" si="6"/>
        <v>23751317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39827088</v>
      </c>
      <c r="X45" s="44">
        <f t="shared" si="6"/>
        <v>-2815572</v>
      </c>
      <c r="Y45" s="44">
        <f t="shared" si="6"/>
        <v>42642660</v>
      </c>
      <c r="Z45" s="45">
        <f>+IF(X45&lt;&gt;0,+(Y45/X45)*100,0)</f>
        <v>-1514.5291969091893</v>
      </c>
      <c r="AA45" s="46">
        <f>+AA26-AA44</f>
        <v>-5631157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-4000095</v>
      </c>
      <c r="F47" s="20">
        <v>-8000190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-4000098</v>
      </c>
      <c r="Y47" s="20">
        <v>4000098</v>
      </c>
      <c r="Z47" s="47">
        <v>-100</v>
      </c>
      <c r="AA47" s="22">
        <v>-8000190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-4000095</v>
      </c>
      <c r="F50" s="52">
        <f t="shared" si="7"/>
        <v>-8000190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-4000098</v>
      </c>
      <c r="Y50" s="52">
        <f t="shared" si="7"/>
        <v>4000098</v>
      </c>
      <c r="Z50" s="53">
        <f>+IF(X50&lt;&gt;0,+(Y50/X50)*100,0)</f>
        <v>-100</v>
      </c>
      <c r="AA50" s="54">
        <f>SUM(AA47:AA49)</f>
        <v>-8000190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-45264170</v>
      </c>
      <c r="D6" s="18"/>
      <c r="E6" s="19">
        <v>-16500000</v>
      </c>
      <c r="F6" s="20">
        <v>-16500000</v>
      </c>
      <c r="G6" s="20">
        <v>-45264170</v>
      </c>
      <c r="H6" s="20">
        <v>-917327</v>
      </c>
      <c r="I6" s="20">
        <v>-83231</v>
      </c>
      <c r="J6" s="20">
        <v>-46264728</v>
      </c>
      <c r="K6" s="20"/>
      <c r="L6" s="20">
        <v>-1448120</v>
      </c>
      <c r="M6" s="20">
        <v>-617388</v>
      </c>
      <c r="N6" s="20">
        <v>-2065508</v>
      </c>
      <c r="O6" s="20"/>
      <c r="P6" s="20"/>
      <c r="Q6" s="20"/>
      <c r="R6" s="20"/>
      <c r="S6" s="20"/>
      <c r="T6" s="20"/>
      <c r="U6" s="20"/>
      <c r="V6" s="20"/>
      <c r="W6" s="20">
        <v>-48330236</v>
      </c>
      <c r="X6" s="20">
        <v>-8250000</v>
      </c>
      <c r="Y6" s="20">
        <v>-40080236</v>
      </c>
      <c r="Z6" s="21">
        <v>485.82104242424242</v>
      </c>
      <c r="AA6" s="22">
        <v>-16500000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5698125</v>
      </c>
      <c r="D11" s="18"/>
      <c r="E11" s="19">
        <v>2250000</v>
      </c>
      <c r="F11" s="20">
        <v>2250000</v>
      </c>
      <c r="G11" s="24">
        <v>5698125</v>
      </c>
      <c r="H11" s="24">
        <v>130507</v>
      </c>
      <c r="I11" s="24"/>
      <c r="J11" s="20">
        <v>5828632</v>
      </c>
      <c r="K11" s="24">
        <v>32819</v>
      </c>
      <c r="L11" s="24">
        <v>310109</v>
      </c>
      <c r="M11" s="20">
        <v>-73513</v>
      </c>
      <c r="N11" s="24">
        <v>269415</v>
      </c>
      <c r="O11" s="24"/>
      <c r="P11" s="24"/>
      <c r="Q11" s="20"/>
      <c r="R11" s="24"/>
      <c r="S11" s="24"/>
      <c r="T11" s="20"/>
      <c r="U11" s="24"/>
      <c r="V11" s="24"/>
      <c r="W11" s="24">
        <v>6098047</v>
      </c>
      <c r="X11" s="20">
        <v>1125000</v>
      </c>
      <c r="Y11" s="24">
        <v>4973047</v>
      </c>
      <c r="Z11" s="25">
        <v>442.04862222222221</v>
      </c>
      <c r="AA11" s="26">
        <v>2250000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-39566045</v>
      </c>
      <c r="D13" s="29">
        <f>SUM(D6:D12)</f>
        <v>0</v>
      </c>
      <c r="E13" s="30">
        <f t="shared" si="0"/>
        <v>-14250000</v>
      </c>
      <c r="F13" s="31">
        <f t="shared" si="0"/>
        <v>-14250000</v>
      </c>
      <c r="G13" s="31">
        <f t="shared" si="0"/>
        <v>-39566045</v>
      </c>
      <c r="H13" s="31">
        <f t="shared" si="0"/>
        <v>-786820</v>
      </c>
      <c r="I13" s="31">
        <f t="shared" si="0"/>
        <v>-83231</v>
      </c>
      <c r="J13" s="31">
        <f t="shared" si="0"/>
        <v>-40436096</v>
      </c>
      <c r="K13" s="31">
        <f t="shared" si="0"/>
        <v>32819</v>
      </c>
      <c r="L13" s="31">
        <f t="shared" si="0"/>
        <v>-1138011</v>
      </c>
      <c r="M13" s="31">
        <f t="shared" si="0"/>
        <v>-690901</v>
      </c>
      <c r="N13" s="31">
        <f t="shared" si="0"/>
        <v>-1796093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-42232189</v>
      </c>
      <c r="X13" s="31">
        <f t="shared" si="0"/>
        <v>-7125000</v>
      </c>
      <c r="Y13" s="31">
        <f t="shared" si="0"/>
        <v>-35107189</v>
      </c>
      <c r="Z13" s="32">
        <f>+IF(X13&lt;&gt;0,+(Y13/X13)*100,0)</f>
        <v>492.73247719298246</v>
      </c>
      <c r="AA13" s="33">
        <f>SUM(AA6:AA12)</f>
        <v>-14250000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438570</v>
      </c>
      <c r="D17" s="18"/>
      <c r="E17" s="19">
        <v>13491120</v>
      </c>
      <c r="F17" s="20">
        <v>18460973</v>
      </c>
      <c r="G17" s="24">
        <v>452299</v>
      </c>
      <c r="H17" s="24">
        <v>1382272</v>
      </c>
      <c r="I17" s="24">
        <v>-72375</v>
      </c>
      <c r="J17" s="20">
        <v>1762196</v>
      </c>
      <c r="K17" s="24">
        <v>243100</v>
      </c>
      <c r="L17" s="24">
        <v>1541439</v>
      </c>
      <c r="M17" s="20">
        <v>3427012</v>
      </c>
      <c r="N17" s="24">
        <v>5211551</v>
      </c>
      <c r="O17" s="24"/>
      <c r="P17" s="24"/>
      <c r="Q17" s="20"/>
      <c r="R17" s="24"/>
      <c r="S17" s="24"/>
      <c r="T17" s="20"/>
      <c r="U17" s="24"/>
      <c r="V17" s="24"/>
      <c r="W17" s="24">
        <v>6973747</v>
      </c>
      <c r="X17" s="20">
        <v>7455539</v>
      </c>
      <c r="Y17" s="24">
        <v>-481792</v>
      </c>
      <c r="Z17" s="25">
        <v>-6.4622021291820753</v>
      </c>
      <c r="AA17" s="26">
        <v>18460973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438570</v>
      </c>
      <c r="D25" s="29">
        <f t="shared" ref="D25:Y25" si="1">SUM(D15:D24)</f>
        <v>0</v>
      </c>
      <c r="E25" s="35">
        <f t="shared" si="1"/>
        <v>13491120</v>
      </c>
      <c r="F25" s="36">
        <f t="shared" si="1"/>
        <v>18460973</v>
      </c>
      <c r="G25" s="36">
        <f t="shared" si="1"/>
        <v>452299</v>
      </c>
      <c r="H25" s="36">
        <f t="shared" si="1"/>
        <v>1382272</v>
      </c>
      <c r="I25" s="36">
        <f t="shared" si="1"/>
        <v>-72375</v>
      </c>
      <c r="J25" s="36">
        <f t="shared" si="1"/>
        <v>1762196</v>
      </c>
      <c r="K25" s="36">
        <f t="shared" si="1"/>
        <v>243100</v>
      </c>
      <c r="L25" s="36">
        <f t="shared" si="1"/>
        <v>1541439</v>
      </c>
      <c r="M25" s="36">
        <f t="shared" si="1"/>
        <v>3427012</v>
      </c>
      <c r="N25" s="36">
        <f t="shared" si="1"/>
        <v>5211551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6973747</v>
      </c>
      <c r="X25" s="36">
        <f t="shared" si="1"/>
        <v>7455539</v>
      </c>
      <c r="Y25" s="36">
        <f t="shared" si="1"/>
        <v>-481792</v>
      </c>
      <c r="Z25" s="37">
        <f>+IF(X25&lt;&gt;0,+(Y25/X25)*100,0)</f>
        <v>-6.4622021291820753</v>
      </c>
      <c r="AA25" s="38">
        <f>SUM(AA15:AA24)</f>
        <v>18460973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-39127475</v>
      </c>
      <c r="D26" s="29">
        <f>+D13+D25</f>
        <v>0</v>
      </c>
      <c r="E26" s="30">
        <f t="shared" si="2"/>
        <v>-758880</v>
      </c>
      <c r="F26" s="31">
        <f t="shared" si="2"/>
        <v>4210973</v>
      </c>
      <c r="G26" s="31">
        <f t="shared" si="2"/>
        <v>-39113746</v>
      </c>
      <c r="H26" s="31">
        <f t="shared" si="2"/>
        <v>595452</v>
      </c>
      <c r="I26" s="31">
        <f t="shared" si="2"/>
        <v>-155606</v>
      </c>
      <c r="J26" s="31">
        <f t="shared" si="2"/>
        <v>-38673900</v>
      </c>
      <c r="K26" s="31">
        <f t="shared" si="2"/>
        <v>275919</v>
      </c>
      <c r="L26" s="31">
        <f t="shared" si="2"/>
        <v>403428</v>
      </c>
      <c r="M26" s="31">
        <f t="shared" si="2"/>
        <v>2736111</v>
      </c>
      <c r="N26" s="31">
        <f t="shared" si="2"/>
        <v>3415458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-35258442</v>
      </c>
      <c r="X26" s="31">
        <f t="shared" si="2"/>
        <v>330539</v>
      </c>
      <c r="Y26" s="31">
        <f t="shared" si="2"/>
        <v>-35588981</v>
      </c>
      <c r="Z26" s="32">
        <f>+IF(X26&lt;&gt;0,+(Y26/X26)*100,0)</f>
        <v>-10766.953672637721</v>
      </c>
      <c r="AA26" s="33">
        <f>+AA13+AA25</f>
        <v>4210973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125000</v>
      </c>
      <c r="D32" s="18"/>
      <c r="E32" s="19">
        <v>750000</v>
      </c>
      <c r="F32" s="20">
        <v>5719853</v>
      </c>
      <c r="G32" s="20">
        <v>125000</v>
      </c>
      <c r="H32" s="20">
        <v>83231</v>
      </c>
      <c r="I32" s="20">
        <v>2374</v>
      </c>
      <c r="J32" s="20">
        <v>210605</v>
      </c>
      <c r="K32" s="20">
        <v>275919</v>
      </c>
      <c r="L32" s="20">
        <v>929379</v>
      </c>
      <c r="M32" s="20">
        <v>-879527</v>
      </c>
      <c r="N32" s="20">
        <v>325771</v>
      </c>
      <c r="O32" s="20"/>
      <c r="P32" s="20"/>
      <c r="Q32" s="20"/>
      <c r="R32" s="20"/>
      <c r="S32" s="20"/>
      <c r="T32" s="20"/>
      <c r="U32" s="20"/>
      <c r="V32" s="20"/>
      <c r="W32" s="20">
        <v>536376</v>
      </c>
      <c r="X32" s="20">
        <v>1084979</v>
      </c>
      <c r="Y32" s="20">
        <v>-548603</v>
      </c>
      <c r="Z32" s="21">
        <v>-50.563467127013517</v>
      </c>
      <c r="AA32" s="22">
        <v>5719853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125000</v>
      </c>
      <c r="D37" s="29">
        <f t="shared" ref="D37:Y37" si="3">SUM(D29:D36)</f>
        <v>0</v>
      </c>
      <c r="E37" s="30">
        <f t="shared" si="3"/>
        <v>750000</v>
      </c>
      <c r="F37" s="31">
        <f t="shared" si="3"/>
        <v>5719853</v>
      </c>
      <c r="G37" s="31">
        <f t="shared" si="3"/>
        <v>125000</v>
      </c>
      <c r="H37" s="31">
        <f t="shared" si="3"/>
        <v>83231</v>
      </c>
      <c r="I37" s="31">
        <f t="shared" si="3"/>
        <v>2374</v>
      </c>
      <c r="J37" s="31">
        <f t="shared" si="3"/>
        <v>210605</v>
      </c>
      <c r="K37" s="31">
        <f t="shared" si="3"/>
        <v>275919</v>
      </c>
      <c r="L37" s="31">
        <f t="shared" si="3"/>
        <v>929379</v>
      </c>
      <c r="M37" s="31">
        <f t="shared" si="3"/>
        <v>-879527</v>
      </c>
      <c r="N37" s="31">
        <f t="shared" si="3"/>
        <v>325771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536376</v>
      </c>
      <c r="X37" s="31">
        <f t="shared" si="3"/>
        <v>1084979</v>
      </c>
      <c r="Y37" s="31">
        <f t="shared" si="3"/>
        <v>-548603</v>
      </c>
      <c r="Z37" s="32">
        <f>+IF(X37&lt;&gt;0,+(Y37/X37)*100,0)</f>
        <v>-50.563467127013517</v>
      </c>
      <c r="AA37" s="33">
        <f>SUM(AA29:AA36)</f>
        <v>5719853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125000</v>
      </c>
      <c r="D44" s="29">
        <f>+D37+D43</f>
        <v>0</v>
      </c>
      <c r="E44" s="30">
        <f t="shared" si="5"/>
        <v>750000</v>
      </c>
      <c r="F44" s="31">
        <f t="shared" si="5"/>
        <v>5719853</v>
      </c>
      <c r="G44" s="31">
        <f t="shared" si="5"/>
        <v>125000</v>
      </c>
      <c r="H44" s="31">
        <f t="shared" si="5"/>
        <v>83231</v>
      </c>
      <c r="I44" s="31">
        <f t="shared" si="5"/>
        <v>2374</v>
      </c>
      <c r="J44" s="31">
        <f t="shared" si="5"/>
        <v>210605</v>
      </c>
      <c r="K44" s="31">
        <f t="shared" si="5"/>
        <v>275919</v>
      </c>
      <c r="L44" s="31">
        <f t="shared" si="5"/>
        <v>929379</v>
      </c>
      <c r="M44" s="31">
        <f t="shared" si="5"/>
        <v>-879527</v>
      </c>
      <c r="N44" s="31">
        <f t="shared" si="5"/>
        <v>325771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536376</v>
      </c>
      <c r="X44" s="31">
        <f t="shared" si="5"/>
        <v>1084979</v>
      </c>
      <c r="Y44" s="31">
        <f t="shared" si="5"/>
        <v>-548603</v>
      </c>
      <c r="Z44" s="32">
        <f>+IF(X44&lt;&gt;0,+(Y44/X44)*100,0)</f>
        <v>-50.563467127013517</v>
      </c>
      <c r="AA44" s="33">
        <f>+AA37+AA43</f>
        <v>5719853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-39252475</v>
      </c>
      <c r="D45" s="42">
        <f t="shared" si="6"/>
        <v>0</v>
      </c>
      <c r="E45" s="43">
        <f t="shared" si="6"/>
        <v>-1508880</v>
      </c>
      <c r="F45" s="44">
        <f t="shared" si="6"/>
        <v>-1508880</v>
      </c>
      <c r="G45" s="44">
        <f t="shared" si="6"/>
        <v>-39238746</v>
      </c>
      <c r="H45" s="44">
        <f t="shared" si="6"/>
        <v>512221</v>
      </c>
      <c r="I45" s="44">
        <f t="shared" si="6"/>
        <v>-157980</v>
      </c>
      <c r="J45" s="44">
        <f t="shared" si="6"/>
        <v>-38884505</v>
      </c>
      <c r="K45" s="44">
        <f t="shared" si="6"/>
        <v>0</v>
      </c>
      <c r="L45" s="44">
        <f t="shared" si="6"/>
        <v>-525951</v>
      </c>
      <c r="M45" s="44">
        <f t="shared" si="6"/>
        <v>3615638</v>
      </c>
      <c r="N45" s="44">
        <f t="shared" si="6"/>
        <v>3089687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-35794818</v>
      </c>
      <c r="X45" s="44">
        <f t="shared" si="6"/>
        <v>-754440</v>
      </c>
      <c r="Y45" s="44">
        <f t="shared" si="6"/>
        <v>-35040378</v>
      </c>
      <c r="Z45" s="45">
        <f>+IF(X45&lt;&gt;0,+(Y45/X45)*100,0)</f>
        <v>4644.5546365516147</v>
      </c>
      <c r="AA45" s="46">
        <f>+AA26-AA44</f>
        <v>-1508880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-1508880</v>
      </c>
      <c r="F47" s="20">
        <v>-1508880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-754440</v>
      </c>
      <c r="Y47" s="20">
        <v>754440</v>
      </c>
      <c r="Z47" s="47">
        <v>-100</v>
      </c>
      <c r="AA47" s="22">
        <v>-1508880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-1508880</v>
      </c>
      <c r="F50" s="52">
        <f t="shared" si="7"/>
        <v>-1508880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-754440</v>
      </c>
      <c r="Y50" s="52">
        <f t="shared" si="7"/>
        <v>754440</v>
      </c>
      <c r="Z50" s="53">
        <f>+IF(X50&lt;&gt;0,+(Y50/X50)*100,0)</f>
        <v>-100</v>
      </c>
      <c r="AA50" s="54">
        <f>SUM(AA47:AA49)</f>
        <v>-1508880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-36214703</v>
      </c>
      <c r="D6" s="18"/>
      <c r="E6" s="19">
        <v>-61421340</v>
      </c>
      <c r="F6" s="20">
        <v>-61421340</v>
      </c>
      <c r="G6" s="20">
        <v>-36214704</v>
      </c>
      <c r="H6" s="20"/>
      <c r="I6" s="20"/>
      <c r="J6" s="20">
        <v>-36214704</v>
      </c>
      <c r="K6" s="20">
        <v>-8157793</v>
      </c>
      <c r="L6" s="20">
        <v>-4132269</v>
      </c>
      <c r="M6" s="20"/>
      <c r="N6" s="20">
        <v>-12290062</v>
      </c>
      <c r="O6" s="20"/>
      <c r="P6" s="20"/>
      <c r="Q6" s="20"/>
      <c r="R6" s="20"/>
      <c r="S6" s="20"/>
      <c r="T6" s="20"/>
      <c r="U6" s="20"/>
      <c r="V6" s="20"/>
      <c r="W6" s="20">
        <v>-48504766</v>
      </c>
      <c r="X6" s="20">
        <v>-30710670</v>
      </c>
      <c r="Y6" s="20">
        <v>-17794096</v>
      </c>
      <c r="Z6" s="21">
        <v>57.941086925163141</v>
      </c>
      <c r="AA6" s="22">
        <v>-61421340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2268411</v>
      </c>
      <c r="D11" s="18"/>
      <c r="E11" s="19"/>
      <c r="F11" s="20"/>
      <c r="G11" s="24">
        <v>2268412</v>
      </c>
      <c r="H11" s="24"/>
      <c r="I11" s="24">
        <v>324087</v>
      </c>
      <c r="J11" s="20">
        <v>2592499</v>
      </c>
      <c r="K11" s="24">
        <v>739973</v>
      </c>
      <c r="L11" s="24">
        <v>794091</v>
      </c>
      <c r="M11" s="20">
        <v>483796</v>
      </c>
      <c r="N11" s="24">
        <v>2017860</v>
      </c>
      <c r="O11" s="24"/>
      <c r="P11" s="24"/>
      <c r="Q11" s="20"/>
      <c r="R11" s="24"/>
      <c r="S11" s="24"/>
      <c r="T11" s="20"/>
      <c r="U11" s="24"/>
      <c r="V11" s="24"/>
      <c r="W11" s="24">
        <v>4610359</v>
      </c>
      <c r="X11" s="20"/>
      <c r="Y11" s="24">
        <v>4610359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-33946292</v>
      </c>
      <c r="D13" s="29">
        <f>SUM(D6:D12)</f>
        <v>0</v>
      </c>
      <c r="E13" s="30">
        <f t="shared" si="0"/>
        <v>-61421340</v>
      </c>
      <c r="F13" s="31">
        <f t="shared" si="0"/>
        <v>-61421340</v>
      </c>
      <c r="G13" s="31">
        <f t="shared" si="0"/>
        <v>-33946292</v>
      </c>
      <c r="H13" s="31">
        <f t="shared" si="0"/>
        <v>0</v>
      </c>
      <c r="I13" s="31">
        <f t="shared" si="0"/>
        <v>324087</v>
      </c>
      <c r="J13" s="31">
        <f t="shared" si="0"/>
        <v>-33622205</v>
      </c>
      <c r="K13" s="31">
        <f t="shared" si="0"/>
        <v>-7417820</v>
      </c>
      <c r="L13" s="31">
        <f t="shared" si="0"/>
        <v>-3338178</v>
      </c>
      <c r="M13" s="31">
        <f t="shared" si="0"/>
        <v>483796</v>
      </c>
      <c r="N13" s="31">
        <f t="shared" si="0"/>
        <v>-10272202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-43894407</v>
      </c>
      <c r="X13" s="31">
        <f t="shared" si="0"/>
        <v>-30710670</v>
      </c>
      <c r="Y13" s="31">
        <f t="shared" si="0"/>
        <v>-13183737</v>
      </c>
      <c r="Z13" s="32">
        <f>+IF(X13&lt;&gt;0,+(Y13/X13)*100,0)</f>
        <v>42.928848507701069</v>
      </c>
      <c r="AA13" s="33">
        <f>SUM(AA6:AA12)</f>
        <v>-61421340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61421340</v>
      </c>
      <c r="F17" s="20">
        <v>61421340</v>
      </c>
      <c r="G17" s="24"/>
      <c r="H17" s="24"/>
      <c r="I17" s="24">
        <v>2160577</v>
      </c>
      <c r="J17" s="20">
        <v>2160577</v>
      </c>
      <c r="K17" s="24">
        <v>4933156</v>
      </c>
      <c r="L17" s="24">
        <v>5293938</v>
      </c>
      <c r="M17" s="20">
        <v>3225307</v>
      </c>
      <c r="N17" s="24">
        <v>13452401</v>
      </c>
      <c r="O17" s="24"/>
      <c r="P17" s="24"/>
      <c r="Q17" s="20"/>
      <c r="R17" s="24"/>
      <c r="S17" s="24"/>
      <c r="T17" s="20"/>
      <c r="U17" s="24"/>
      <c r="V17" s="24"/>
      <c r="W17" s="24">
        <v>15612978</v>
      </c>
      <c r="X17" s="20">
        <v>30710670</v>
      </c>
      <c r="Y17" s="24">
        <v>-15097692</v>
      </c>
      <c r="Z17" s="25">
        <v>-49.161063565203882</v>
      </c>
      <c r="AA17" s="26">
        <v>61421340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61421340</v>
      </c>
      <c r="F25" s="36">
        <f t="shared" si="1"/>
        <v>61421340</v>
      </c>
      <c r="G25" s="36">
        <f t="shared" si="1"/>
        <v>0</v>
      </c>
      <c r="H25" s="36">
        <f t="shared" si="1"/>
        <v>0</v>
      </c>
      <c r="I25" s="36">
        <f t="shared" si="1"/>
        <v>2160577</v>
      </c>
      <c r="J25" s="36">
        <f t="shared" si="1"/>
        <v>2160577</v>
      </c>
      <c r="K25" s="36">
        <f t="shared" si="1"/>
        <v>4933156</v>
      </c>
      <c r="L25" s="36">
        <f t="shared" si="1"/>
        <v>5293938</v>
      </c>
      <c r="M25" s="36">
        <f t="shared" si="1"/>
        <v>3225307</v>
      </c>
      <c r="N25" s="36">
        <f t="shared" si="1"/>
        <v>13452401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15612978</v>
      </c>
      <c r="X25" s="36">
        <f t="shared" si="1"/>
        <v>30710670</v>
      </c>
      <c r="Y25" s="36">
        <f t="shared" si="1"/>
        <v>-15097692</v>
      </c>
      <c r="Z25" s="37">
        <f>+IF(X25&lt;&gt;0,+(Y25/X25)*100,0)</f>
        <v>-49.161063565203882</v>
      </c>
      <c r="AA25" s="38">
        <f>SUM(AA15:AA24)</f>
        <v>61421340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-33946292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-33946292</v>
      </c>
      <c r="H26" s="31">
        <f t="shared" si="2"/>
        <v>0</v>
      </c>
      <c r="I26" s="31">
        <f t="shared" si="2"/>
        <v>2484664</v>
      </c>
      <c r="J26" s="31">
        <f t="shared" si="2"/>
        <v>-31461628</v>
      </c>
      <c r="K26" s="31">
        <f t="shared" si="2"/>
        <v>-2484664</v>
      </c>
      <c r="L26" s="31">
        <f t="shared" si="2"/>
        <v>1955760</v>
      </c>
      <c r="M26" s="31">
        <f t="shared" si="2"/>
        <v>3709103</v>
      </c>
      <c r="N26" s="31">
        <f t="shared" si="2"/>
        <v>3180199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-28281429</v>
      </c>
      <c r="X26" s="31">
        <f t="shared" si="2"/>
        <v>0</v>
      </c>
      <c r="Y26" s="31">
        <f t="shared" si="2"/>
        <v>-28281429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2484663</v>
      </c>
      <c r="J32" s="20">
        <v>2484663</v>
      </c>
      <c r="K32" s="20">
        <v>-2484663</v>
      </c>
      <c r="L32" s="20">
        <v>1955760</v>
      </c>
      <c r="M32" s="20">
        <v>3709104</v>
      </c>
      <c r="N32" s="20">
        <v>3180201</v>
      </c>
      <c r="O32" s="20"/>
      <c r="P32" s="20"/>
      <c r="Q32" s="20"/>
      <c r="R32" s="20"/>
      <c r="S32" s="20"/>
      <c r="T32" s="20"/>
      <c r="U32" s="20"/>
      <c r="V32" s="20"/>
      <c r="W32" s="20">
        <v>5664864</v>
      </c>
      <c r="X32" s="20"/>
      <c r="Y32" s="20">
        <v>5664864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2484663</v>
      </c>
      <c r="J37" s="31">
        <f t="shared" si="3"/>
        <v>2484663</v>
      </c>
      <c r="K37" s="31">
        <f t="shared" si="3"/>
        <v>-2484663</v>
      </c>
      <c r="L37" s="31">
        <f t="shared" si="3"/>
        <v>1955760</v>
      </c>
      <c r="M37" s="31">
        <f t="shared" si="3"/>
        <v>3709104</v>
      </c>
      <c r="N37" s="31">
        <f t="shared" si="3"/>
        <v>3180201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5664864</v>
      </c>
      <c r="X37" s="31">
        <f t="shared" si="3"/>
        <v>0</v>
      </c>
      <c r="Y37" s="31">
        <f t="shared" si="3"/>
        <v>5664864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2484663</v>
      </c>
      <c r="J44" s="31">
        <f t="shared" si="5"/>
        <v>2484663</v>
      </c>
      <c r="K44" s="31">
        <f t="shared" si="5"/>
        <v>-2484663</v>
      </c>
      <c r="L44" s="31">
        <f t="shared" si="5"/>
        <v>1955760</v>
      </c>
      <c r="M44" s="31">
        <f t="shared" si="5"/>
        <v>3709104</v>
      </c>
      <c r="N44" s="31">
        <f t="shared" si="5"/>
        <v>3180201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5664864</v>
      </c>
      <c r="X44" s="31">
        <f t="shared" si="5"/>
        <v>0</v>
      </c>
      <c r="Y44" s="31">
        <f t="shared" si="5"/>
        <v>5664864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-33946292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-33946292</v>
      </c>
      <c r="H45" s="44">
        <f t="shared" si="6"/>
        <v>0</v>
      </c>
      <c r="I45" s="44">
        <f t="shared" si="6"/>
        <v>1</v>
      </c>
      <c r="J45" s="44">
        <f t="shared" si="6"/>
        <v>-33946291</v>
      </c>
      <c r="K45" s="44">
        <f t="shared" si="6"/>
        <v>-1</v>
      </c>
      <c r="L45" s="44">
        <f t="shared" si="6"/>
        <v>0</v>
      </c>
      <c r="M45" s="44">
        <f t="shared" si="6"/>
        <v>-1</v>
      </c>
      <c r="N45" s="44">
        <f t="shared" si="6"/>
        <v>-2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-33946293</v>
      </c>
      <c r="X45" s="44">
        <f t="shared" si="6"/>
        <v>0</v>
      </c>
      <c r="Y45" s="44">
        <f t="shared" si="6"/>
        <v>-33946293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-46846</v>
      </c>
      <c r="D6" s="18"/>
      <c r="E6" s="19">
        <v>-1887202</v>
      </c>
      <c r="F6" s="20">
        <v>-1887202</v>
      </c>
      <c r="G6" s="20">
        <v>-46846</v>
      </c>
      <c r="H6" s="20">
        <v>-4509</v>
      </c>
      <c r="I6" s="20">
        <v>-2516</v>
      </c>
      <c r="J6" s="20">
        <v>-53871</v>
      </c>
      <c r="K6" s="20">
        <v>-1065</v>
      </c>
      <c r="L6" s="20">
        <v>-1909</v>
      </c>
      <c r="M6" s="20">
        <v>-2220</v>
      </c>
      <c r="N6" s="20">
        <v>-5194</v>
      </c>
      <c r="O6" s="20"/>
      <c r="P6" s="20"/>
      <c r="Q6" s="20"/>
      <c r="R6" s="20"/>
      <c r="S6" s="20"/>
      <c r="T6" s="20"/>
      <c r="U6" s="20"/>
      <c r="V6" s="20"/>
      <c r="W6" s="20">
        <v>-59065</v>
      </c>
      <c r="X6" s="20">
        <v>-943608</v>
      </c>
      <c r="Y6" s="20">
        <v>884543</v>
      </c>
      <c r="Z6" s="21">
        <v>-93.740515129163811</v>
      </c>
      <c r="AA6" s="22">
        <v>-1887202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-72215</v>
      </c>
      <c r="D10" s="18"/>
      <c r="E10" s="19"/>
      <c r="F10" s="20"/>
      <c r="G10" s="20">
        <v>-82720</v>
      </c>
      <c r="H10" s="20">
        <v>-1647</v>
      </c>
      <c r="I10" s="20">
        <v>-1705</v>
      </c>
      <c r="J10" s="20">
        <v>-86072</v>
      </c>
      <c r="K10" s="20">
        <v>-3859</v>
      </c>
      <c r="L10" s="20">
        <v>-2509</v>
      </c>
      <c r="M10" s="20">
        <v>-588</v>
      </c>
      <c r="N10" s="20">
        <v>-6956</v>
      </c>
      <c r="O10" s="20"/>
      <c r="P10" s="20"/>
      <c r="Q10" s="20"/>
      <c r="R10" s="20"/>
      <c r="S10" s="20"/>
      <c r="T10" s="20"/>
      <c r="U10" s="20"/>
      <c r="V10" s="20"/>
      <c r="W10" s="20">
        <v>-93028</v>
      </c>
      <c r="X10" s="20"/>
      <c r="Y10" s="20">
        <v>-93028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5962</v>
      </c>
      <c r="H11" s="24">
        <v>-5374</v>
      </c>
      <c r="I11" s="24">
        <v>-260</v>
      </c>
      <c r="J11" s="20">
        <v>328</v>
      </c>
      <c r="K11" s="24">
        <v>-189</v>
      </c>
      <c r="L11" s="24">
        <v>39</v>
      </c>
      <c r="M11" s="20">
        <v>112</v>
      </c>
      <c r="N11" s="24">
        <v>-38</v>
      </c>
      <c r="O11" s="24"/>
      <c r="P11" s="24"/>
      <c r="Q11" s="20"/>
      <c r="R11" s="24"/>
      <c r="S11" s="24"/>
      <c r="T11" s="20"/>
      <c r="U11" s="24"/>
      <c r="V11" s="24"/>
      <c r="W11" s="24">
        <v>290</v>
      </c>
      <c r="X11" s="20"/>
      <c r="Y11" s="24">
        <v>290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-119061</v>
      </c>
      <c r="D13" s="29">
        <f>SUM(D6:D12)</f>
        <v>0</v>
      </c>
      <c r="E13" s="30">
        <f t="shared" si="0"/>
        <v>-1887202</v>
      </c>
      <c r="F13" s="31">
        <f t="shared" si="0"/>
        <v>-1887202</v>
      </c>
      <c r="G13" s="31">
        <f t="shared" si="0"/>
        <v>-123604</v>
      </c>
      <c r="H13" s="31">
        <f t="shared" si="0"/>
        <v>-11530</v>
      </c>
      <c r="I13" s="31">
        <f t="shared" si="0"/>
        <v>-4481</v>
      </c>
      <c r="J13" s="31">
        <f t="shared" si="0"/>
        <v>-139615</v>
      </c>
      <c r="K13" s="31">
        <f t="shared" si="0"/>
        <v>-5113</v>
      </c>
      <c r="L13" s="31">
        <f t="shared" si="0"/>
        <v>-4379</v>
      </c>
      <c r="M13" s="31">
        <f t="shared" si="0"/>
        <v>-2696</v>
      </c>
      <c r="N13" s="31">
        <f t="shared" si="0"/>
        <v>-12188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-151803</v>
      </c>
      <c r="X13" s="31">
        <f t="shared" si="0"/>
        <v>-943608</v>
      </c>
      <c r="Y13" s="31">
        <f t="shared" si="0"/>
        <v>791805</v>
      </c>
      <c r="Z13" s="32">
        <f>+IF(X13&lt;&gt;0,+(Y13/X13)*100,0)</f>
        <v>-83.912493323498737</v>
      </c>
      <c r="AA13" s="33">
        <f>SUM(AA6:AA12)</f>
        <v>-1887202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183407790</v>
      </c>
      <c r="D17" s="18"/>
      <c r="E17" s="19">
        <v>-2673</v>
      </c>
      <c r="F17" s="20">
        <v>-2673</v>
      </c>
      <c r="G17" s="24"/>
      <c r="H17" s="24">
        <v>183407790</v>
      </c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>
        <v>-1338</v>
      </c>
      <c r="Y17" s="24">
        <v>183409128</v>
      </c>
      <c r="Z17" s="25">
        <v>-13707707.623318385</v>
      </c>
      <c r="AA17" s="26">
        <v>-2673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-2673</v>
      </c>
      <c r="F25" s="36">
        <f t="shared" si="1"/>
        <v>-2673</v>
      </c>
      <c r="G25" s="36">
        <f t="shared" si="1"/>
        <v>0</v>
      </c>
      <c r="H25" s="36">
        <f t="shared" si="1"/>
        <v>183407790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-1338</v>
      </c>
      <c r="Y25" s="36">
        <f t="shared" si="1"/>
        <v>183409128</v>
      </c>
      <c r="Z25" s="37">
        <f>+IF(X25&lt;&gt;0,+(Y25/X25)*100,0)</f>
        <v>-13707707.623318385</v>
      </c>
      <c r="AA25" s="38">
        <f>SUM(AA15:AA24)</f>
        <v>-2673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183288729</v>
      </c>
      <c r="D26" s="29">
        <f>+D13+D25</f>
        <v>0</v>
      </c>
      <c r="E26" s="30">
        <f t="shared" si="2"/>
        <v>-1889875</v>
      </c>
      <c r="F26" s="31">
        <f t="shared" si="2"/>
        <v>-1889875</v>
      </c>
      <c r="G26" s="31">
        <f t="shared" si="2"/>
        <v>-123604</v>
      </c>
      <c r="H26" s="31">
        <f t="shared" si="2"/>
        <v>183396260</v>
      </c>
      <c r="I26" s="31">
        <f t="shared" si="2"/>
        <v>-4481</v>
      </c>
      <c r="J26" s="31">
        <f t="shared" si="2"/>
        <v>183268175</v>
      </c>
      <c r="K26" s="31">
        <f t="shared" si="2"/>
        <v>-5113</v>
      </c>
      <c r="L26" s="31">
        <f t="shared" si="2"/>
        <v>-4379</v>
      </c>
      <c r="M26" s="31">
        <f t="shared" si="2"/>
        <v>-2696</v>
      </c>
      <c r="N26" s="31">
        <f t="shared" si="2"/>
        <v>-12188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183255987</v>
      </c>
      <c r="X26" s="31">
        <f t="shared" si="2"/>
        <v>-944946</v>
      </c>
      <c r="Y26" s="31">
        <f t="shared" si="2"/>
        <v>184200933</v>
      </c>
      <c r="Z26" s="32">
        <f>+IF(X26&lt;&gt;0,+(Y26/X26)*100,0)</f>
        <v>-19493.276123715004</v>
      </c>
      <c r="AA26" s="33">
        <f>+AA13+AA25</f>
        <v>-1889875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183288729</v>
      </c>
      <c r="D45" s="42">
        <f t="shared" si="6"/>
        <v>0</v>
      </c>
      <c r="E45" s="43">
        <f t="shared" si="6"/>
        <v>-1889875</v>
      </c>
      <c r="F45" s="44">
        <f t="shared" si="6"/>
        <v>-1889875</v>
      </c>
      <c r="G45" s="44">
        <f t="shared" si="6"/>
        <v>-123604</v>
      </c>
      <c r="H45" s="44">
        <f t="shared" si="6"/>
        <v>183396260</v>
      </c>
      <c r="I45" s="44">
        <f t="shared" si="6"/>
        <v>-4481</v>
      </c>
      <c r="J45" s="44">
        <f t="shared" si="6"/>
        <v>183268175</v>
      </c>
      <c r="K45" s="44">
        <f t="shared" si="6"/>
        <v>-5113</v>
      </c>
      <c r="L45" s="44">
        <f t="shared" si="6"/>
        <v>-4379</v>
      </c>
      <c r="M45" s="44">
        <f t="shared" si="6"/>
        <v>-2696</v>
      </c>
      <c r="N45" s="44">
        <f t="shared" si="6"/>
        <v>-12188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183255987</v>
      </c>
      <c r="X45" s="44">
        <f t="shared" si="6"/>
        <v>-944946</v>
      </c>
      <c r="Y45" s="44">
        <f t="shared" si="6"/>
        <v>184200933</v>
      </c>
      <c r="Z45" s="45">
        <f>+IF(X45&lt;&gt;0,+(Y45/X45)*100,0)</f>
        <v>-19493.276123715004</v>
      </c>
      <c r="AA45" s="46">
        <f>+AA26-AA44</f>
        <v>-1889875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-1889875</v>
      </c>
      <c r="F47" s="20">
        <v>-1889875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-944946</v>
      </c>
      <c r="Y47" s="20">
        <v>944946</v>
      </c>
      <c r="Z47" s="47">
        <v>-100</v>
      </c>
      <c r="AA47" s="22">
        <v>-1889875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-1889875</v>
      </c>
      <c r="F50" s="52">
        <f t="shared" si="7"/>
        <v>-1889875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-944946</v>
      </c>
      <c r="Y50" s="52">
        <f t="shared" si="7"/>
        <v>944946</v>
      </c>
      <c r="Z50" s="53">
        <f>+IF(X50&lt;&gt;0,+(Y50/X50)*100,0)</f>
        <v>-100</v>
      </c>
      <c r="AA50" s="54">
        <f>SUM(AA47:AA49)</f>
        <v>-1889875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-200</v>
      </c>
      <c r="L32" s="20"/>
      <c r="M32" s="20"/>
      <c r="N32" s="20">
        <v>-200</v>
      </c>
      <c r="O32" s="20"/>
      <c r="P32" s="20"/>
      <c r="Q32" s="20"/>
      <c r="R32" s="20"/>
      <c r="S32" s="20"/>
      <c r="T32" s="20"/>
      <c r="U32" s="20"/>
      <c r="V32" s="20"/>
      <c r="W32" s="20">
        <v>-200</v>
      </c>
      <c r="X32" s="20"/>
      <c r="Y32" s="20">
        <v>-200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-200</v>
      </c>
      <c r="L37" s="31">
        <f t="shared" si="3"/>
        <v>0</v>
      </c>
      <c r="M37" s="31">
        <f t="shared" si="3"/>
        <v>0</v>
      </c>
      <c r="N37" s="31">
        <f t="shared" si="3"/>
        <v>-200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-200</v>
      </c>
      <c r="X37" s="31">
        <f t="shared" si="3"/>
        <v>0</v>
      </c>
      <c r="Y37" s="31">
        <f t="shared" si="3"/>
        <v>-200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-200</v>
      </c>
      <c r="L44" s="31">
        <f t="shared" si="5"/>
        <v>0</v>
      </c>
      <c r="M44" s="31">
        <f t="shared" si="5"/>
        <v>0</v>
      </c>
      <c r="N44" s="31">
        <f t="shared" si="5"/>
        <v>-200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-200</v>
      </c>
      <c r="X44" s="31">
        <f t="shared" si="5"/>
        <v>0</v>
      </c>
      <c r="Y44" s="31">
        <f t="shared" si="5"/>
        <v>-200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200</v>
      </c>
      <c r="L45" s="44">
        <f t="shared" si="6"/>
        <v>0</v>
      </c>
      <c r="M45" s="44">
        <f t="shared" si="6"/>
        <v>0</v>
      </c>
      <c r="N45" s="44">
        <f t="shared" si="6"/>
        <v>200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</v>
      </c>
      <c r="X45" s="44">
        <f t="shared" si="6"/>
        <v>0</v>
      </c>
      <c r="Y45" s="44">
        <f t="shared" si="6"/>
        <v>200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16688358</v>
      </c>
      <c r="D17" s="18"/>
      <c r="E17" s="19">
        <v>-1214253</v>
      </c>
      <c r="F17" s="20">
        <v>-1214253</v>
      </c>
      <c r="G17" s="24">
        <v>-103816</v>
      </c>
      <c r="H17" s="24">
        <v>-103673</v>
      </c>
      <c r="I17" s="24">
        <v>-100398</v>
      </c>
      <c r="J17" s="20">
        <v>-307887</v>
      </c>
      <c r="K17" s="24">
        <v>-103744</v>
      </c>
      <c r="L17" s="24">
        <v>-620765</v>
      </c>
      <c r="M17" s="20">
        <v>-217346</v>
      </c>
      <c r="N17" s="24">
        <v>-941855</v>
      </c>
      <c r="O17" s="24"/>
      <c r="P17" s="24"/>
      <c r="Q17" s="20"/>
      <c r="R17" s="24"/>
      <c r="S17" s="24"/>
      <c r="T17" s="20"/>
      <c r="U17" s="24"/>
      <c r="V17" s="24"/>
      <c r="W17" s="24">
        <v>-1249742</v>
      </c>
      <c r="X17" s="20">
        <v>-607128</v>
      </c>
      <c r="Y17" s="24">
        <v>-642614</v>
      </c>
      <c r="Z17" s="25">
        <v>105.84489596921902</v>
      </c>
      <c r="AA17" s="26">
        <v>-1214253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16688358</v>
      </c>
      <c r="D25" s="29">
        <f t="shared" ref="D25:Y25" si="1">SUM(D15:D24)</f>
        <v>0</v>
      </c>
      <c r="E25" s="35">
        <f t="shared" si="1"/>
        <v>-1214253</v>
      </c>
      <c r="F25" s="36">
        <f t="shared" si="1"/>
        <v>-1214253</v>
      </c>
      <c r="G25" s="36">
        <f t="shared" si="1"/>
        <v>-103816</v>
      </c>
      <c r="H25" s="36">
        <f t="shared" si="1"/>
        <v>-103673</v>
      </c>
      <c r="I25" s="36">
        <f t="shared" si="1"/>
        <v>-100398</v>
      </c>
      <c r="J25" s="36">
        <f t="shared" si="1"/>
        <v>-307887</v>
      </c>
      <c r="K25" s="36">
        <f t="shared" si="1"/>
        <v>-103744</v>
      </c>
      <c r="L25" s="36">
        <f t="shared" si="1"/>
        <v>-620765</v>
      </c>
      <c r="M25" s="36">
        <f t="shared" si="1"/>
        <v>-217346</v>
      </c>
      <c r="N25" s="36">
        <f t="shared" si="1"/>
        <v>-941855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-1249742</v>
      </c>
      <c r="X25" s="36">
        <f t="shared" si="1"/>
        <v>-607128</v>
      </c>
      <c r="Y25" s="36">
        <f t="shared" si="1"/>
        <v>-642614</v>
      </c>
      <c r="Z25" s="37">
        <f>+IF(X25&lt;&gt;0,+(Y25/X25)*100,0)</f>
        <v>105.84489596921902</v>
      </c>
      <c r="AA25" s="38">
        <f>SUM(AA15:AA24)</f>
        <v>-1214253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16688358</v>
      </c>
      <c r="D26" s="29">
        <f>+D13+D25</f>
        <v>0</v>
      </c>
      <c r="E26" s="30">
        <f t="shared" si="2"/>
        <v>-1214253</v>
      </c>
      <c r="F26" s="31">
        <f t="shared" si="2"/>
        <v>-1214253</v>
      </c>
      <c r="G26" s="31">
        <f t="shared" si="2"/>
        <v>-103816</v>
      </c>
      <c r="H26" s="31">
        <f t="shared" si="2"/>
        <v>-103673</v>
      </c>
      <c r="I26" s="31">
        <f t="shared" si="2"/>
        <v>-100398</v>
      </c>
      <c r="J26" s="31">
        <f t="shared" si="2"/>
        <v>-307887</v>
      </c>
      <c r="K26" s="31">
        <f t="shared" si="2"/>
        <v>-103744</v>
      </c>
      <c r="L26" s="31">
        <f t="shared" si="2"/>
        <v>-620765</v>
      </c>
      <c r="M26" s="31">
        <f t="shared" si="2"/>
        <v>-217346</v>
      </c>
      <c r="N26" s="31">
        <f t="shared" si="2"/>
        <v>-941855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-1249742</v>
      </c>
      <c r="X26" s="31">
        <f t="shared" si="2"/>
        <v>-607128</v>
      </c>
      <c r="Y26" s="31">
        <f t="shared" si="2"/>
        <v>-642614</v>
      </c>
      <c r="Z26" s="32">
        <f>+IF(X26&lt;&gt;0,+(Y26/X26)*100,0)</f>
        <v>105.84489596921902</v>
      </c>
      <c r="AA26" s="33">
        <f>+AA13+AA25</f>
        <v>-1214253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16688358</v>
      </c>
      <c r="D45" s="42">
        <f t="shared" si="6"/>
        <v>0</v>
      </c>
      <c r="E45" s="43">
        <f t="shared" si="6"/>
        <v>-1214253</v>
      </c>
      <c r="F45" s="44">
        <f t="shared" si="6"/>
        <v>-1214253</v>
      </c>
      <c r="G45" s="44">
        <f t="shared" si="6"/>
        <v>-103816</v>
      </c>
      <c r="H45" s="44">
        <f t="shared" si="6"/>
        <v>-103673</v>
      </c>
      <c r="I45" s="44">
        <f t="shared" si="6"/>
        <v>-100398</v>
      </c>
      <c r="J45" s="44">
        <f t="shared" si="6"/>
        <v>-307887</v>
      </c>
      <c r="K45" s="44">
        <f t="shared" si="6"/>
        <v>-103744</v>
      </c>
      <c r="L45" s="44">
        <f t="shared" si="6"/>
        <v>-620765</v>
      </c>
      <c r="M45" s="44">
        <f t="shared" si="6"/>
        <v>-217346</v>
      </c>
      <c r="N45" s="44">
        <f t="shared" si="6"/>
        <v>-941855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-1249742</v>
      </c>
      <c r="X45" s="44">
        <f t="shared" si="6"/>
        <v>-607128</v>
      </c>
      <c r="Y45" s="44">
        <f t="shared" si="6"/>
        <v>-642614</v>
      </c>
      <c r="Z45" s="45">
        <f>+IF(X45&lt;&gt;0,+(Y45/X45)*100,0)</f>
        <v>105.84489596921902</v>
      </c>
      <c r="AA45" s="46">
        <f>+AA26-AA44</f>
        <v>-1214253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-11054200</v>
      </c>
      <c r="F6" s="20">
        <v>-11054200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-5527098</v>
      </c>
      <c r="Y6" s="20">
        <v>5527098</v>
      </c>
      <c r="Z6" s="21">
        <v>-100</v>
      </c>
      <c r="AA6" s="22">
        <v>-11054200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24782675</v>
      </c>
      <c r="F7" s="20">
        <v>24782675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12391338</v>
      </c>
      <c r="Y7" s="20">
        <v>-12391338</v>
      </c>
      <c r="Z7" s="21">
        <v>-100</v>
      </c>
      <c r="AA7" s="22">
        <v>24782675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2577603</v>
      </c>
      <c r="F11" s="20">
        <v>2577603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1288800</v>
      </c>
      <c r="Y11" s="24">
        <v>-1288800</v>
      </c>
      <c r="Z11" s="25">
        <v>-100</v>
      </c>
      <c r="AA11" s="26">
        <v>2577603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16306078</v>
      </c>
      <c r="F13" s="31">
        <f t="shared" si="0"/>
        <v>16306078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8153040</v>
      </c>
      <c r="Y13" s="31">
        <f t="shared" si="0"/>
        <v>-8153040</v>
      </c>
      <c r="Z13" s="32">
        <f>+IF(X13&lt;&gt;0,+(Y13/X13)*100,0)</f>
        <v>-100</v>
      </c>
      <c r="AA13" s="33">
        <f>SUM(AA6:AA12)</f>
        <v>16306078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-3225835</v>
      </c>
      <c r="D17" s="18"/>
      <c r="E17" s="19">
        <v>12802824</v>
      </c>
      <c r="F17" s="20">
        <v>12802824</v>
      </c>
      <c r="G17" s="24"/>
      <c r="H17" s="24">
        <v>6011100</v>
      </c>
      <c r="I17" s="24"/>
      <c r="J17" s="20">
        <v>6011100</v>
      </c>
      <c r="K17" s="24"/>
      <c r="L17" s="24">
        <v>2850650</v>
      </c>
      <c r="M17" s="20"/>
      <c r="N17" s="24">
        <v>2850650</v>
      </c>
      <c r="O17" s="24"/>
      <c r="P17" s="24"/>
      <c r="Q17" s="20"/>
      <c r="R17" s="24"/>
      <c r="S17" s="24"/>
      <c r="T17" s="20"/>
      <c r="U17" s="24"/>
      <c r="V17" s="24"/>
      <c r="W17" s="24">
        <v>8861750</v>
      </c>
      <c r="X17" s="20">
        <v>6401412</v>
      </c>
      <c r="Y17" s="24">
        <v>2460338</v>
      </c>
      <c r="Z17" s="25">
        <v>38.434301682191368</v>
      </c>
      <c r="AA17" s="26">
        <v>12802824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-3225835</v>
      </c>
      <c r="D25" s="29">
        <f t="shared" ref="D25:Y25" si="1">SUM(D15:D24)</f>
        <v>0</v>
      </c>
      <c r="E25" s="35">
        <f t="shared" si="1"/>
        <v>12802824</v>
      </c>
      <c r="F25" s="36">
        <f t="shared" si="1"/>
        <v>12802824</v>
      </c>
      <c r="G25" s="36">
        <f t="shared" si="1"/>
        <v>0</v>
      </c>
      <c r="H25" s="36">
        <f t="shared" si="1"/>
        <v>6011100</v>
      </c>
      <c r="I25" s="36">
        <f t="shared" si="1"/>
        <v>0</v>
      </c>
      <c r="J25" s="36">
        <f t="shared" si="1"/>
        <v>6011100</v>
      </c>
      <c r="K25" s="36">
        <f t="shared" si="1"/>
        <v>0</v>
      </c>
      <c r="L25" s="36">
        <f t="shared" si="1"/>
        <v>2850650</v>
      </c>
      <c r="M25" s="36">
        <f t="shared" si="1"/>
        <v>0</v>
      </c>
      <c r="N25" s="36">
        <f t="shared" si="1"/>
        <v>2850650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8861750</v>
      </c>
      <c r="X25" s="36">
        <f t="shared" si="1"/>
        <v>6401412</v>
      </c>
      <c r="Y25" s="36">
        <f t="shared" si="1"/>
        <v>2460338</v>
      </c>
      <c r="Z25" s="37">
        <f>+IF(X25&lt;&gt;0,+(Y25/X25)*100,0)</f>
        <v>38.434301682191368</v>
      </c>
      <c r="AA25" s="38">
        <f>SUM(AA15:AA24)</f>
        <v>12802824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-3225835</v>
      </c>
      <c r="D26" s="29">
        <f>+D13+D25</f>
        <v>0</v>
      </c>
      <c r="E26" s="30">
        <f t="shared" si="2"/>
        <v>29108902</v>
      </c>
      <c r="F26" s="31">
        <f t="shared" si="2"/>
        <v>29108902</v>
      </c>
      <c r="G26" s="31">
        <f t="shared" si="2"/>
        <v>0</v>
      </c>
      <c r="H26" s="31">
        <f t="shared" si="2"/>
        <v>6011100</v>
      </c>
      <c r="I26" s="31">
        <f t="shared" si="2"/>
        <v>0</v>
      </c>
      <c r="J26" s="31">
        <f t="shared" si="2"/>
        <v>6011100</v>
      </c>
      <c r="K26" s="31">
        <f t="shared" si="2"/>
        <v>0</v>
      </c>
      <c r="L26" s="31">
        <f t="shared" si="2"/>
        <v>2850650</v>
      </c>
      <c r="M26" s="31">
        <f t="shared" si="2"/>
        <v>0</v>
      </c>
      <c r="N26" s="31">
        <f t="shared" si="2"/>
        <v>2850650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8861750</v>
      </c>
      <c r="X26" s="31">
        <f t="shared" si="2"/>
        <v>14554452</v>
      </c>
      <c r="Y26" s="31">
        <f t="shared" si="2"/>
        <v>-5692702</v>
      </c>
      <c r="Z26" s="32">
        <f>+IF(X26&lt;&gt;0,+(Y26/X26)*100,0)</f>
        <v>-39.113131844469308</v>
      </c>
      <c r="AA26" s="33">
        <f>+AA13+AA25</f>
        <v>29108902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4368274</v>
      </c>
      <c r="F35" s="20">
        <v>4368274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2184138</v>
      </c>
      <c r="Y35" s="20">
        <v>-2184138</v>
      </c>
      <c r="Z35" s="21">
        <v>-100</v>
      </c>
      <c r="AA35" s="22">
        <v>4368274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4368274</v>
      </c>
      <c r="F37" s="31">
        <f t="shared" si="3"/>
        <v>4368274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2184138</v>
      </c>
      <c r="Y37" s="31">
        <f t="shared" si="3"/>
        <v>-2184138</v>
      </c>
      <c r="Z37" s="32">
        <f>+IF(X37&lt;&gt;0,+(Y37/X37)*100,0)</f>
        <v>-100</v>
      </c>
      <c r="AA37" s="33">
        <f>SUM(AA29:AA36)</f>
        <v>4368274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4368274</v>
      </c>
      <c r="F44" s="31">
        <f t="shared" si="5"/>
        <v>4368274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2184138</v>
      </c>
      <c r="Y44" s="31">
        <f t="shared" si="5"/>
        <v>-2184138</v>
      </c>
      <c r="Z44" s="32">
        <f>+IF(X44&lt;&gt;0,+(Y44/X44)*100,0)</f>
        <v>-100</v>
      </c>
      <c r="AA44" s="33">
        <f>+AA37+AA43</f>
        <v>4368274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-3225835</v>
      </c>
      <c r="D45" s="42">
        <f t="shared" si="6"/>
        <v>0</v>
      </c>
      <c r="E45" s="43">
        <f t="shared" si="6"/>
        <v>24740628</v>
      </c>
      <c r="F45" s="44">
        <f t="shared" si="6"/>
        <v>24740628</v>
      </c>
      <c r="G45" s="44">
        <f t="shared" si="6"/>
        <v>0</v>
      </c>
      <c r="H45" s="44">
        <f t="shared" si="6"/>
        <v>6011100</v>
      </c>
      <c r="I45" s="44">
        <f t="shared" si="6"/>
        <v>0</v>
      </c>
      <c r="J45" s="44">
        <f t="shared" si="6"/>
        <v>6011100</v>
      </c>
      <c r="K45" s="44">
        <f t="shared" si="6"/>
        <v>0</v>
      </c>
      <c r="L45" s="44">
        <f t="shared" si="6"/>
        <v>2850650</v>
      </c>
      <c r="M45" s="44">
        <f t="shared" si="6"/>
        <v>0</v>
      </c>
      <c r="N45" s="44">
        <f t="shared" si="6"/>
        <v>2850650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8861750</v>
      </c>
      <c r="X45" s="44">
        <f t="shared" si="6"/>
        <v>12370314</v>
      </c>
      <c r="Y45" s="44">
        <f t="shared" si="6"/>
        <v>-3508564</v>
      </c>
      <c r="Z45" s="45">
        <f>+IF(X45&lt;&gt;0,+(Y45/X45)*100,0)</f>
        <v>-28.362772359699196</v>
      </c>
      <c r="AA45" s="46">
        <f>+AA26-AA44</f>
        <v>24740628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175498585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/>
      <c r="P6" s="20"/>
      <c r="Q6" s="20"/>
      <c r="R6" s="20"/>
      <c r="S6" s="20"/>
      <c r="T6" s="20"/>
      <c r="U6" s="20"/>
      <c r="V6" s="20"/>
      <c r="W6" s="20">
        <v>112279671</v>
      </c>
      <c r="X6" s="20">
        <v>87749292</v>
      </c>
      <c r="Y6" s="20">
        <v>24530379</v>
      </c>
      <c r="Z6" s="21">
        <v>27.955073415293196</v>
      </c>
      <c r="AA6" s="22">
        <v>175498585</v>
      </c>
    </row>
    <row r="7" spans="1:27" ht="13.5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-20429515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/>
      <c r="P7" s="20"/>
      <c r="Q7" s="20"/>
      <c r="R7" s="20"/>
      <c r="S7" s="20"/>
      <c r="T7" s="20"/>
      <c r="U7" s="20"/>
      <c r="V7" s="20"/>
      <c r="W7" s="20">
        <v>471979751</v>
      </c>
      <c r="X7" s="20">
        <v>-44618661</v>
      </c>
      <c r="Y7" s="20">
        <v>516598412</v>
      </c>
      <c r="Z7" s="21">
        <v>-1157.8079673883535</v>
      </c>
      <c r="AA7" s="22">
        <v>-20429515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155069070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584259422</v>
      </c>
      <c r="X13" s="31">
        <f t="shared" si="0"/>
        <v>43130631</v>
      </c>
      <c r="Y13" s="31">
        <f t="shared" si="0"/>
        <v>541128791</v>
      </c>
      <c r="Z13" s="32">
        <f>+IF(X13&lt;&gt;0,+(Y13/X13)*100,0)</f>
        <v>1254.6275777880458</v>
      </c>
      <c r="AA13" s="33">
        <f>SUM(AA6:AA12)</f>
        <v>155069070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-108143926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/>
      <c r="P17" s="24"/>
      <c r="Q17" s="20"/>
      <c r="R17" s="24"/>
      <c r="S17" s="24"/>
      <c r="T17" s="20"/>
      <c r="U17" s="24"/>
      <c r="V17" s="24"/>
      <c r="W17" s="24">
        <v>-112908534</v>
      </c>
      <c r="X17" s="20">
        <v>-90053154</v>
      </c>
      <c r="Y17" s="24">
        <v>-22855380</v>
      </c>
      <c r="Z17" s="25">
        <v>25.379877311126712</v>
      </c>
      <c r="AA17" s="26">
        <v>-108143926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-108143926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-112908534</v>
      </c>
      <c r="X25" s="36">
        <f t="shared" si="1"/>
        <v>-90053154</v>
      </c>
      <c r="Y25" s="36">
        <f t="shared" si="1"/>
        <v>-22855380</v>
      </c>
      <c r="Z25" s="37">
        <f>+IF(X25&lt;&gt;0,+(Y25/X25)*100,0)</f>
        <v>25.379877311126712</v>
      </c>
      <c r="AA25" s="38">
        <f>SUM(AA15:AA24)</f>
        <v>-108143926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46925144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471350888</v>
      </c>
      <c r="X26" s="31">
        <f t="shared" si="2"/>
        <v>-46922523</v>
      </c>
      <c r="Y26" s="31">
        <f t="shared" si="2"/>
        <v>518273411</v>
      </c>
      <c r="Z26" s="32">
        <f>+IF(X26&lt;&gt;0,+(Y26/X26)*100,0)</f>
        <v>-1104.5301442976543</v>
      </c>
      <c r="AA26" s="33">
        <f>+AA13+AA25</f>
        <v>46925144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</v>
      </c>
      <c r="X37" s="31">
        <f t="shared" si="3"/>
        <v>0</v>
      </c>
      <c r="Y37" s="31">
        <f t="shared" si="3"/>
        <v>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</v>
      </c>
      <c r="X44" s="31">
        <f t="shared" si="5"/>
        <v>0</v>
      </c>
      <c r="Y44" s="31">
        <f t="shared" si="5"/>
        <v>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46925144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471350835</v>
      </c>
      <c r="X45" s="44">
        <f t="shared" si="6"/>
        <v>-46922523</v>
      </c>
      <c r="Y45" s="44">
        <f t="shared" si="6"/>
        <v>518273358</v>
      </c>
      <c r="Z45" s="45">
        <f>+IF(X45&lt;&gt;0,+(Y45/X45)*100,0)</f>
        <v>-1104.5300313455011</v>
      </c>
      <c r="AA45" s="46">
        <f>+AA26-AA44</f>
        <v>46925144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187695365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93847698</v>
      </c>
      <c r="Y47" s="20">
        <v>-93847698</v>
      </c>
      <c r="Z47" s="47">
        <v>-100</v>
      </c>
      <c r="AA47" s="22">
        <v>187695365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187695365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93847698</v>
      </c>
      <c r="Y50" s="52">
        <f t="shared" si="7"/>
        <v>-93847698</v>
      </c>
      <c r="Z50" s="53">
        <f>+IF(X50&lt;&gt;0,+(Y50/X50)*100,0)</f>
        <v>-100</v>
      </c>
      <c r="AA50" s="54">
        <f>SUM(AA47:AA49)</f>
        <v>187695365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-941256</v>
      </c>
      <c r="D17" s="18"/>
      <c r="E17" s="19">
        <v>167709207</v>
      </c>
      <c r="F17" s="20">
        <v>167709207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83854602</v>
      </c>
      <c r="Y17" s="24">
        <v>-83854602</v>
      </c>
      <c r="Z17" s="25">
        <v>-100</v>
      </c>
      <c r="AA17" s="26">
        <v>167709207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-941256</v>
      </c>
      <c r="D25" s="29">
        <f t="shared" ref="D25:Y25" si="1">SUM(D15:D24)</f>
        <v>0</v>
      </c>
      <c r="E25" s="35">
        <f t="shared" si="1"/>
        <v>167709207</v>
      </c>
      <c r="F25" s="36">
        <f t="shared" si="1"/>
        <v>167709207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83854602</v>
      </c>
      <c r="Y25" s="36">
        <f t="shared" si="1"/>
        <v>-83854602</v>
      </c>
      <c r="Z25" s="37">
        <f>+IF(X25&lt;&gt;0,+(Y25/X25)*100,0)</f>
        <v>-100</v>
      </c>
      <c r="AA25" s="38">
        <f>SUM(AA15:AA24)</f>
        <v>167709207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-941256</v>
      </c>
      <c r="D26" s="29">
        <f>+D13+D25</f>
        <v>0</v>
      </c>
      <c r="E26" s="30">
        <f t="shared" si="2"/>
        <v>167709207</v>
      </c>
      <c r="F26" s="31">
        <f t="shared" si="2"/>
        <v>167709207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83854602</v>
      </c>
      <c r="Y26" s="31">
        <f t="shared" si="2"/>
        <v>-83854602</v>
      </c>
      <c r="Z26" s="32">
        <f>+IF(X26&lt;&gt;0,+(Y26/X26)*100,0)</f>
        <v>-100</v>
      </c>
      <c r="AA26" s="33">
        <f>+AA13+AA25</f>
        <v>167709207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-941256</v>
      </c>
      <c r="D45" s="42">
        <f t="shared" si="6"/>
        <v>0</v>
      </c>
      <c r="E45" s="43">
        <f t="shared" si="6"/>
        <v>167709207</v>
      </c>
      <c r="F45" s="44">
        <f t="shared" si="6"/>
        <v>167709207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83854602</v>
      </c>
      <c r="Y45" s="44">
        <f t="shared" si="6"/>
        <v>-83854602</v>
      </c>
      <c r="Z45" s="45">
        <f>+IF(X45&lt;&gt;0,+(Y45/X45)*100,0)</f>
        <v>-100</v>
      </c>
      <c r="AA45" s="46">
        <f>+AA26-AA44</f>
        <v>167709207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-29684023</v>
      </c>
      <c r="F6" s="20">
        <v>-29684023</v>
      </c>
      <c r="G6" s="20"/>
      <c r="H6" s="20"/>
      <c r="I6" s="20"/>
      <c r="J6" s="20"/>
      <c r="K6" s="20"/>
      <c r="L6" s="20"/>
      <c r="M6" s="20">
        <v>16000000</v>
      </c>
      <c r="N6" s="20">
        <v>16000000</v>
      </c>
      <c r="O6" s="20"/>
      <c r="P6" s="20"/>
      <c r="Q6" s="20"/>
      <c r="R6" s="20"/>
      <c r="S6" s="20"/>
      <c r="T6" s="20"/>
      <c r="U6" s="20"/>
      <c r="V6" s="20"/>
      <c r="W6" s="20">
        <v>16000000</v>
      </c>
      <c r="X6" s="20">
        <v>-14842014</v>
      </c>
      <c r="Y6" s="20">
        <v>30842014</v>
      </c>
      <c r="Z6" s="21">
        <v>-207.8020813078333</v>
      </c>
      <c r="AA6" s="22">
        <v>-29684023</v>
      </c>
    </row>
    <row r="7" spans="1:27" ht="13.5" x14ac:dyDescent="0.25">
      <c r="A7" s="23" t="s">
        <v>35</v>
      </c>
      <c r="B7" s="17" t="s">
        <v>32</v>
      </c>
      <c r="C7" s="18">
        <v>401387</v>
      </c>
      <c r="D7" s="18"/>
      <c r="E7" s="19">
        <v>7798929</v>
      </c>
      <c r="F7" s="20">
        <v>7798929</v>
      </c>
      <c r="G7" s="20">
        <v>1494092</v>
      </c>
      <c r="H7" s="20">
        <v>1449885</v>
      </c>
      <c r="I7" s="20">
        <v>1414988</v>
      </c>
      <c r="J7" s="20">
        <v>4358965</v>
      </c>
      <c r="K7" s="20">
        <v>2340233</v>
      </c>
      <c r="L7" s="20">
        <v>-30481</v>
      </c>
      <c r="M7" s="20">
        <v>1514070</v>
      </c>
      <c r="N7" s="20">
        <v>3823822</v>
      </c>
      <c r="O7" s="20"/>
      <c r="P7" s="20"/>
      <c r="Q7" s="20"/>
      <c r="R7" s="20"/>
      <c r="S7" s="20"/>
      <c r="T7" s="20"/>
      <c r="U7" s="20"/>
      <c r="V7" s="20"/>
      <c r="W7" s="20">
        <v>8182787</v>
      </c>
      <c r="X7" s="20">
        <v>3899460</v>
      </c>
      <c r="Y7" s="20">
        <v>4283327</v>
      </c>
      <c r="Z7" s="21">
        <v>109.84410661989097</v>
      </c>
      <c r="AA7" s="22">
        <v>7798929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4646856</v>
      </c>
      <c r="F11" s="20">
        <v>4646856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2323422</v>
      </c>
      <c r="Y11" s="24">
        <v>-2323422</v>
      </c>
      <c r="Z11" s="25">
        <v>-100</v>
      </c>
      <c r="AA11" s="26">
        <v>4646856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401387</v>
      </c>
      <c r="D13" s="29">
        <f>SUM(D6:D12)</f>
        <v>0</v>
      </c>
      <c r="E13" s="30">
        <f t="shared" si="0"/>
        <v>-17238238</v>
      </c>
      <c r="F13" s="31">
        <f t="shared" si="0"/>
        <v>-17238238</v>
      </c>
      <c r="G13" s="31">
        <f t="shared" si="0"/>
        <v>1494092</v>
      </c>
      <c r="H13" s="31">
        <f t="shared" si="0"/>
        <v>1449885</v>
      </c>
      <c r="I13" s="31">
        <f t="shared" si="0"/>
        <v>1414988</v>
      </c>
      <c r="J13" s="31">
        <f t="shared" si="0"/>
        <v>4358965</v>
      </c>
      <c r="K13" s="31">
        <f t="shared" si="0"/>
        <v>2340233</v>
      </c>
      <c r="L13" s="31">
        <f t="shared" si="0"/>
        <v>-30481</v>
      </c>
      <c r="M13" s="31">
        <f t="shared" si="0"/>
        <v>17514070</v>
      </c>
      <c r="N13" s="31">
        <f t="shared" si="0"/>
        <v>19823822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24182787</v>
      </c>
      <c r="X13" s="31">
        <f t="shared" si="0"/>
        <v>-8619132</v>
      </c>
      <c r="Y13" s="31">
        <f t="shared" si="0"/>
        <v>32801919</v>
      </c>
      <c r="Z13" s="32">
        <f>+IF(X13&lt;&gt;0,+(Y13/X13)*100,0)</f>
        <v>-380.57102501736836</v>
      </c>
      <c r="AA13" s="33">
        <f>SUM(AA6:AA12)</f>
        <v>-17238238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36419334</v>
      </c>
      <c r="D17" s="18"/>
      <c r="E17" s="19">
        <v>24563869</v>
      </c>
      <c r="F17" s="20">
        <v>24563869</v>
      </c>
      <c r="G17" s="24"/>
      <c r="H17" s="24">
        <v>621545</v>
      </c>
      <c r="I17" s="24">
        <v>1004360</v>
      </c>
      <c r="J17" s="20">
        <v>1625905</v>
      </c>
      <c r="K17" s="24">
        <v>1703284</v>
      </c>
      <c r="L17" s="24">
        <v>1282970</v>
      </c>
      <c r="M17" s="20"/>
      <c r="N17" s="24">
        <v>2986254</v>
      </c>
      <c r="O17" s="24"/>
      <c r="P17" s="24"/>
      <c r="Q17" s="20"/>
      <c r="R17" s="24"/>
      <c r="S17" s="24"/>
      <c r="T17" s="20"/>
      <c r="U17" s="24"/>
      <c r="V17" s="24"/>
      <c r="W17" s="24">
        <v>4612159</v>
      </c>
      <c r="X17" s="20">
        <v>12281934</v>
      </c>
      <c r="Y17" s="24">
        <v>-7669775</v>
      </c>
      <c r="Z17" s="25">
        <v>-62.447616149052742</v>
      </c>
      <c r="AA17" s="26">
        <v>24563869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36419334</v>
      </c>
      <c r="D25" s="29">
        <f t="shared" ref="D25:Y25" si="1">SUM(D15:D24)</f>
        <v>0</v>
      </c>
      <c r="E25" s="35">
        <f t="shared" si="1"/>
        <v>24563869</v>
      </c>
      <c r="F25" s="36">
        <f t="shared" si="1"/>
        <v>24563869</v>
      </c>
      <c r="G25" s="36">
        <f t="shared" si="1"/>
        <v>0</v>
      </c>
      <c r="H25" s="36">
        <f t="shared" si="1"/>
        <v>621545</v>
      </c>
      <c r="I25" s="36">
        <f t="shared" si="1"/>
        <v>1004360</v>
      </c>
      <c r="J25" s="36">
        <f t="shared" si="1"/>
        <v>1625905</v>
      </c>
      <c r="K25" s="36">
        <f t="shared" si="1"/>
        <v>1703284</v>
      </c>
      <c r="L25" s="36">
        <f t="shared" si="1"/>
        <v>1282970</v>
      </c>
      <c r="M25" s="36">
        <f t="shared" si="1"/>
        <v>0</v>
      </c>
      <c r="N25" s="36">
        <f t="shared" si="1"/>
        <v>2986254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4612159</v>
      </c>
      <c r="X25" s="36">
        <f t="shared" si="1"/>
        <v>12281934</v>
      </c>
      <c r="Y25" s="36">
        <f t="shared" si="1"/>
        <v>-7669775</v>
      </c>
      <c r="Z25" s="37">
        <f>+IF(X25&lt;&gt;0,+(Y25/X25)*100,0)</f>
        <v>-62.447616149052742</v>
      </c>
      <c r="AA25" s="38">
        <f>SUM(AA15:AA24)</f>
        <v>24563869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36820721</v>
      </c>
      <c r="D26" s="29">
        <f>+D13+D25</f>
        <v>0</v>
      </c>
      <c r="E26" s="30">
        <f t="shared" si="2"/>
        <v>7325631</v>
      </c>
      <c r="F26" s="31">
        <f t="shared" si="2"/>
        <v>7325631</v>
      </c>
      <c r="G26" s="31">
        <f t="shared" si="2"/>
        <v>1494092</v>
      </c>
      <c r="H26" s="31">
        <f t="shared" si="2"/>
        <v>2071430</v>
      </c>
      <c r="I26" s="31">
        <f t="shared" si="2"/>
        <v>2419348</v>
      </c>
      <c r="J26" s="31">
        <f t="shared" si="2"/>
        <v>5984870</v>
      </c>
      <c r="K26" s="31">
        <f t="shared" si="2"/>
        <v>4043517</v>
      </c>
      <c r="L26" s="31">
        <f t="shared" si="2"/>
        <v>1252489</v>
      </c>
      <c r="M26" s="31">
        <f t="shared" si="2"/>
        <v>17514070</v>
      </c>
      <c r="N26" s="31">
        <f t="shared" si="2"/>
        <v>22810076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28794946</v>
      </c>
      <c r="X26" s="31">
        <f t="shared" si="2"/>
        <v>3662802</v>
      </c>
      <c r="Y26" s="31">
        <f t="shared" si="2"/>
        <v>25132144</v>
      </c>
      <c r="Z26" s="32">
        <f>+IF(X26&lt;&gt;0,+(Y26/X26)*100,0)</f>
        <v>686.1453062436899</v>
      </c>
      <c r="AA26" s="33">
        <f>+AA13+AA25</f>
        <v>7325631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1409139</v>
      </c>
      <c r="F35" s="20">
        <v>1409139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704568</v>
      </c>
      <c r="Y35" s="20">
        <v>-704568</v>
      </c>
      <c r="Z35" s="21">
        <v>-100</v>
      </c>
      <c r="AA35" s="22">
        <v>1409139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1409139</v>
      </c>
      <c r="F37" s="31">
        <f t="shared" si="3"/>
        <v>1409139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704568</v>
      </c>
      <c r="Y37" s="31">
        <f t="shared" si="3"/>
        <v>-704568</v>
      </c>
      <c r="Z37" s="32">
        <f>+IF(X37&lt;&gt;0,+(Y37/X37)*100,0)</f>
        <v>-100</v>
      </c>
      <c r="AA37" s="33">
        <f>SUM(AA29:AA36)</f>
        <v>1409139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1409139</v>
      </c>
      <c r="F44" s="31">
        <f t="shared" si="5"/>
        <v>1409139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704568</v>
      </c>
      <c r="Y44" s="31">
        <f t="shared" si="5"/>
        <v>-704568</v>
      </c>
      <c r="Z44" s="32">
        <f>+IF(X44&lt;&gt;0,+(Y44/X44)*100,0)</f>
        <v>-100</v>
      </c>
      <c r="AA44" s="33">
        <f>+AA37+AA43</f>
        <v>1409139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36820721</v>
      </c>
      <c r="D45" s="42">
        <f t="shared" si="6"/>
        <v>0</v>
      </c>
      <c r="E45" s="43">
        <f t="shared" si="6"/>
        <v>5916492</v>
      </c>
      <c r="F45" s="44">
        <f t="shared" si="6"/>
        <v>5916492</v>
      </c>
      <c r="G45" s="44">
        <f t="shared" si="6"/>
        <v>1494092</v>
      </c>
      <c r="H45" s="44">
        <f t="shared" si="6"/>
        <v>2071430</v>
      </c>
      <c r="I45" s="44">
        <f t="shared" si="6"/>
        <v>2419348</v>
      </c>
      <c r="J45" s="44">
        <f t="shared" si="6"/>
        <v>5984870</v>
      </c>
      <c r="K45" s="44">
        <f t="shared" si="6"/>
        <v>4043517</v>
      </c>
      <c r="L45" s="44">
        <f t="shared" si="6"/>
        <v>1252489</v>
      </c>
      <c r="M45" s="44">
        <f t="shared" si="6"/>
        <v>17514070</v>
      </c>
      <c r="N45" s="44">
        <f t="shared" si="6"/>
        <v>22810076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28794946</v>
      </c>
      <c r="X45" s="44">
        <f t="shared" si="6"/>
        <v>2958234</v>
      </c>
      <c r="Y45" s="44">
        <f t="shared" si="6"/>
        <v>25836712</v>
      </c>
      <c r="Z45" s="45">
        <f>+IF(X45&lt;&gt;0,+(Y45/X45)*100,0)</f>
        <v>873.38297105638037</v>
      </c>
      <c r="AA45" s="46">
        <f>+AA26-AA44</f>
        <v>5916492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1419040</v>
      </c>
      <c r="F47" s="20">
        <v>1419040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709518</v>
      </c>
      <c r="Y47" s="20">
        <v>-709518</v>
      </c>
      <c r="Z47" s="47">
        <v>-100</v>
      </c>
      <c r="AA47" s="22">
        <v>1419040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1419040</v>
      </c>
      <c r="F50" s="52">
        <f t="shared" si="7"/>
        <v>1419040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709518</v>
      </c>
      <c r="Y50" s="52">
        <f t="shared" si="7"/>
        <v>-709518</v>
      </c>
      <c r="Z50" s="53">
        <f>+IF(X50&lt;&gt;0,+(Y50/X50)*100,0)</f>
        <v>-100</v>
      </c>
      <c r="AA50" s="54">
        <f>SUM(AA47:AA49)</f>
        <v>1419040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2322269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2322269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2322269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2322269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93204078</v>
      </c>
      <c r="D6" s="18"/>
      <c r="E6" s="19">
        <v>84910588</v>
      </c>
      <c r="F6" s="20">
        <v>84910588</v>
      </c>
      <c r="G6" s="20">
        <v>95188543</v>
      </c>
      <c r="H6" s="20">
        <v>2070697</v>
      </c>
      <c r="I6" s="20">
        <v>1496631</v>
      </c>
      <c r="J6" s="20">
        <v>98755871</v>
      </c>
      <c r="K6" s="20">
        <v>2237957</v>
      </c>
      <c r="L6" s="20">
        <v>2112315</v>
      </c>
      <c r="M6" s="20">
        <v>1986024</v>
      </c>
      <c r="N6" s="20">
        <v>6336296</v>
      </c>
      <c r="O6" s="20"/>
      <c r="P6" s="20"/>
      <c r="Q6" s="20"/>
      <c r="R6" s="20"/>
      <c r="S6" s="20"/>
      <c r="T6" s="20"/>
      <c r="U6" s="20"/>
      <c r="V6" s="20"/>
      <c r="W6" s="20">
        <v>105092167</v>
      </c>
      <c r="X6" s="20">
        <v>77165750</v>
      </c>
      <c r="Y6" s="20">
        <v>27926417</v>
      </c>
      <c r="Z6" s="21">
        <v>36.190171157540746</v>
      </c>
      <c r="AA6" s="22">
        <v>84910588</v>
      </c>
    </row>
    <row r="7" spans="1:27" ht="13.5" x14ac:dyDescent="0.25">
      <c r="A7" s="23" t="s">
        <v>35</v>
      </c>
      <c r="B7" s="17" t="s">
        <v>32</v>
      </c>
      <c r="C7" s="18">
        <v>59818620</v>
      </c>
      <c r="D7" s="18"/>
      <c r="E7" s="19">
        <v>51389206</v>
      </c>
      <c r="F7" s="20">
        <v>51389206</v>
      </c>
      <c r="G7" s="20">
        <v>61364076</v>
      </c>
      <c r="H7" s="20">
        <v>1539142</v>
      </c>
      <c r="I7" s="20">
        <v>1630805</v>
      </c>
      <c r="J7" s="20">
        <v>64534023</v>
      </c>
      <c r="K7" s="20">
        <v>1372012</v>
      </c>
      <c r="L7" s="20">
        <v>1454215</v>
      </c>
      <c r="M7" s="20">
        <v>1578521</v>
      </c>
      <c r="N7" s="20">
        <v>4404748</v>
      </c>
      <c r="O7" s="20"/>
      <c r="P7" s="20"/>
      <c r="Q7" s="20"/>
      <c r="R7" s="20"/>
      <c r="S7" s="20"/>
      <c r="T7" s="20"/>
      <c r="U7" s="20"/>
      <c r="V7" s="20"/>
      <c r="W7" s="20">
        <v>68938771</v>
      </c>
      <c r="X7" s="20">
        <v>49585510</v>
      </c>
      <c r="Y7" s="20">
        <v>19353261</v>
      </c>
      <c r="Z7" s="21">
        <v>39.030073503327891</v>
      </c>
      <c r="AA7" s="22">
        <v>51389206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-88768</v>
      </c>
      <c r="D10" s="18"/>
      <c r="E10" s="19">
        <v>-585526</v>
      </c>
      <c r="F10" s="20">
        <v>-585526</v>
      </c>
      <c r="G10" s="20">
        <v>-88768</v>
      </c>
      <c r="H10" s="20"/>
      <c r="I10" s="20"/>
      <c r="J10" s="20">
        <v>-88768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-88768</v>
      </c>
      <c r="X10" s="20">
        <v>-335526</v>
      </c>
      <c r="Y10" s="20">
        <v>246758</v>
      </c>
      <c r="Z10" s="21">
        <v>-73.543630001847845</v>
      </c>
      <c r="AA10" s="22">
        <v>-585526</v>
      </c>
    </row>
    <row r="11" spans="1:27" ht="13.5" x14ac:dyDescent="0.25">
      <c r="A11" s="23" t="s">
        <v>39</v>
      </c>
      <c r="B11" s="17" t="s">
        <v>32</v>
      </c>
      <c r="C11" s="18">
        <v>4589188</v>
      </c>
      <c r="D11" s="18"/>
      <c r="E11" s="19">
        <v>4536748</v>
      </c>
      <c r="F11" s="20">
        <v>4536748</v>
      </c>
      <c r="G11" s="24">
        <v>4589188</v>
      </c>
      <c r="H11" s="24">
        <v>64859</v>
      </c>
      <c r="I11" s="24"/>
      <c r="J11" s="20">
        <v>4654047</v>
      </c>
      <c r="K11" s="24">
        <v>129</v>
      </c>
      <c r="L11" s="24"/>
      <c r="M11" s="20"/>
      <c r="N11" s="24">
        <v>129</v>
      </c>
      <c r="O11" s="24"/>
      <c r="P11" s="24"/>
      <c r="Q11" s="20"/>
      <c r="R11" s="24"/>
      <c r="S11" s="24"/>
      <c r="T11" s="20"/>
      <c r="U11" s="24"/>
      <c r="V11" s="24"/>
      <c r="W11" s="24">
        <v>4654176</v>
      </c>
      <c r="X11" s="20">
        <v>4536748</v>
      </c>
      <c r="Y11" s="24">
        <v>117428</v>
      </c>
      <c r="Z11" s="25">
        <v>2.5883738748548519</v>
      </c>
      <c r="AA11" s="26">
        <v>4536748</v>
      </c>
    </row>
    <row r="12" spans="1:27" ht="13.5" x14ac:dyDescent="0.25">
      <c r="A12" s="23" t="s">
        <v>40</v>
      </c>
      <c r="B12" s="17" t="s">
        <v>32</v>
      </c>
      <c r="C12" s="18">
        <v>-24157</v>
      </c>
      <c r="D12" s="18"/>
      <c r="E12" s="19">
        <v>-14190</v>
      </c>
      <c r="F12" s="20">
        <v>-14190</v>
      </c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>
        <v>-14190</v>
      </c>
      <c r="Y12" s="20">
        <v>-9967</v>
      </c>
      <c r="Z12" s="21">
        <v>70.239605355884422</v>
      </c>
      <c r="AA12" s="22">
        <v>-14190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157498961</v>
      </c>
      <c r="D13" s="29">
        <f>SUM(D6:D12)</f>
        <v>0</v>
      </c>
      <c r="E13" s="30">
        <f t="shared" si="0"/>
        <v>140236826</v>
      </c>
      <c r="F13" s="31">
        <f t="shared" si="0"/>
        <v>140236826</v>
      </c>
      <c r="G13" s="31">
        <f t="shared" si="0"/>
        <v>161028882</v>
      </c>
      <c r="H13" s="31">
        <f t="shared" si="0"/>
        <v>3674698</v>
      </c>
      <c r="I13" s="31">
        <f t="shared" si="0"/>
        <v>3127436</v>
      </c>
      <c r="J13" s="31">
        <f t="shared" si="0"/>
        <v>167831016</v>
      </c>
      <c r="K13" s="31">
        <f t="shared" si="0"/>
        <v>3610098</v>
      </c>
      <c r="L13" s="31">
        <f t="shared" si="0"/>
        <v>3566530</v>
      </c>
      <c r="M13" s="31">
        <f t="shared" si="0"/>
        <v>3564545</v>
      </c>
      <c r="N13" s="31">
        <f t="shared" si="0"/>
        <v>10741173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178572189</v>
      </c>
      <c r="X13" s="31">
        <f t="shared" si="0"/>
        <v>130938292</v>
      </c>
      <c r="Y13" s="31">
        <f t="shared" si="0"/>
        <v>47633897</v>
      </c>
      <c r="Z13" s="32">
        <f>+IF(X13&lt;&gt;0,+(Y13/X13)*100,0)</f>
        <v>36.378889836137468</v>
      </c>
      <c r="AA13" s="33">
        <f>SUM(AA6:AA12)</f>
        <v>140236826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54541812</v>
      </c>
      <c r="D17" s="18"/>
      <c r="E17" s="19">
        <v>72875408</v>
      </c>
      <c r="F17" s="20">
        <v>72875408</v>
      </c>
      <c r="G17" s="24">
        <v>60153891</v>
      </c>
      <c r="H17" s="24">
        <v>-7885589</v>
      </c>
      <c r="I17" s="24">
        <v>-1100089</v>
      </c>
      <c r="J17" s="20">
        <v>51168213</v>
      </c>
      <c r="K17" s="24">
        <v>-1136755</v>
      </c>
      <c r="L17" s="24">
        <v>-1100089</v>
      </c>
      <c r="M17" s="20">
        <v>-1136755</v>
      </c>
      <c r="N17" s="24">
        <v>-3373599</v>
      </c>
      <c r="O17" s="24"/>
      <c r="P17" s="24"/>
      <c r="Q17" s="20"/>
      <c r="R17" s="24"/>
      <c r="S17" s="24"/>
      <c r="T17" s="20"/>
      <c r="U17" s="24"/>
      <c r="V17" s="24"/>
      <c r="W17" s="24">
        <v>47794614</v>
      </c>
      <c r="X17" s="20">
        <v>73780997</v>
      </c>
      <c r="Y17" s="24">
        <v>-25986383</v>
      </c>
      <c r="Z17" s="25">
        <v>-35.220970245224528</v>
      </c>
      <c r="AA17" s="26">
        <v>72875408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54545052</v>
      </c>
      <c r="D25" s="29">
        <f t="shared" ref="D25:Y25" si="1">SUM(D15:D24)</f>
        <v>0</v>
      </c>
      <c r="E25" s="35">
        <f t="shared" si="1"/>
        <v>72878648</v>
      </c>
      <c r="F25" s="36">
        <f t="shared" si="1"/>
        <v>72878648</v>
      </c>
      <c r="G25" s="36">
        <f t="shared" si="1"/>
        <v>60157131</v>
      </c>
      <c r="H25" s="36">
        <f t="shared" si="1"/>
        <v>-7885589</v>
      </c>
      <c r="I25" s="36">
        <f t="shared" si="1"/>
        <v>-1100089</v>
      </c>
      <c r="J25" s="36">
        <f t="shared" si="1"/>
        <v>51171453</v>
      </c>
      <c r="K25" s="36">
        <f t="shared" si="1"/>
        <v>-1136755</v>
      </c>
      <c r="L25" s="36">
        <f t="shared" si="1"/>
        <v>-1100089</v>
      </c>
      <c r="M25" s="36">
        <f t="shared" si="1"/>
        <v>-1136755</v>
      </c>
      <c r="N25" s="36">
        <f t="shared" si="1"/>
        <v>-3373599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47797854</v>
      </c>
      <c r="X25" s="36">
        <f t="shared" si="1"/>
        <v>73784237</v>
      </c>
      <c r="Y25" s="36">
        <f t="shared" si="1"/>
        <v>-25986383</v>
      </c>
      <c r="Z25" s="37">
        <f>+IF(X25&lt;&gt;0,+(Y25/X25)*100,0)</f>
        <v>-35.219423628382849</v>
      </c>
      <c r="AA25" s="38">
        <f>SUM(AA15:AA24)</f>
        <v>72878648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212044013</v>
      </c>
      <c r="D26" s="29">
        <f>+D13+D25</f>
        <v>0</v>
      </c>
      <c r="E26" s="30">
        <f t="shared" si="2"/>
        <v>213115474</v>
      </c>
      <c r="F26" s="31">
        <f t="shared" si="2"/>
        <v>213115474</v>
      </c>
      <c r="G26" s="31">
        <f t="shared" si="2"/>
        <v>221186013</v>
      </c>
      <c r="H26" s="31">
        <f t="shared" si="2"/>
        <v>-4210891</v>
      </c>
      <c r="I26" s="31">
        <f t="shared" si="2"/>
        <v>2027347</v>
      </c>
      <c r="J26" s="31">
        <f t="shared" si="2"/>
        <v>219002469</v>
      </c>
      <c r="K26" s="31">
        <f t="shared" si="2"/>
        <v>2473343</v>
      </c>
      <c r="L26" s="31">
        <f t="shared" si="2"/>
        <v>2466441</v>
      </c>
      <c r="M26" s="31">
        <f t="shared" si="2"/>
        <v>2427790</v>
      </c>
      <c r="N26" s="31">
        <f t="shared" si="2"/>
        <v>7367574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226370043</v>
      </c>
      <c r="X26" s="31">
        <f t="shared" si="2"/>
        <v>204722529</v>
      </c>
      <c r="Y26" s="31">
        <f t="shared" si="2"/>
        <v>21647514</v>
      </c>
      <c r="Z26" s="32">
        <f>+IF(X26&lt;&gt;0,+(Y26/X26)*100,0)</f>
        <v>10.574075118034518</v>
      </c>
      <c r="AA26" s="33">
        <f>+AA13+AA25</f>
        <v>213115474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-118546</v>
      </c>
      <c r="D31" s="18"/>
      <c r="E31" s="19">
        <v>-93395</v>
      </c>
      <c r="F31" s="20">
        <v>-93395</v>
      </c>
      <c r="G31" s="20">
        <v>-121702</v>
      </c>
      <c r="H31" s="20">
        <v>-4158</v>
      </c>
      <c r="I31" s="20">
        <v>-511</v>
      </c>
      <c r="J31" s="20">
        <v>-126371</v>
      </c>
      <c r="K31" s="20">
        <v>-1681</v>
      </c>
      <c r="L31" s="20">
        <v>-564</v>
      </c>
      <c r="M31" s="20">
        <v>-1535</v>
      </c>
      <c r="N31" s="20">
        <v>-3780</v>
      </c>
      <c r="O31" s="20"/>
      <c r="P31" s="20"/>
      <c r="Q31" s="20"/>
      <c r="R31" s="20"/>
      <c r="S31" s="20"/>
      <c r="T31" s="20"/>
      <c r="U31" s="20"/>
      <c r="V31" s="20"/>
      <c r="W31" s="20">
        <v>-130151</v>
      </c>
      <c r="X31" s="20">
        <v>-93395</v>
      </c>
      <c r="Y31" s="20">
        <v>-36756</v>
      </c>
      <c r="Z31" s="21">
        <v>39.355425879329729</v>
      </c>
      <c r="AA31" s="22">
        <v>-93395</v>
      </c>
    </row>
    <row r="32" spans="1:27" ht="13.5" x14ac:dyDescent="0.25">
      <c r="A32" s="23" t="s">
        <v>59</v>
      </c>
      <c r="B32" s="17" t="s">
        <v>32</v>
      </c>
      <c r="C32" s="18">
        <v>-4981940</v>
      </c>
      <c r="D32" s="18"/>
      <c r="E32" s="19">
        <v>-1817664</v>
      </c>
      <c r="F32" s="20">
        <v>-1817664</v>
      </c>
      <c r="G32" s="20">
        <v>-5095220</v>
      </c>
      <c r="H32" s="20">
        <v>418840</v>
      </c>
      <c r="I32" s="20">
        <v>-553853</v>
      </c>
      <c r="J32" s="20">
        <v>-5230233</v>
      </c>
      <c r="K32" s="20">
        <v>-61947</v>
      </c>
      <c r="L32" s="20">
        <v>-68901</v>
      </c>
      <c r="M32" s="20">
        <v>-147445</v>
      </c>
      <c r="N32" s="20">
        <v>-278293</v>
      </c>
      <c r="O32" s="20"/>
      <c r="P32" s="20"/>
      <c r="Q32" s="20"/>
      <c r="R32" s="20"/>
      <c r="S32" s="20"/>
      <c r="T32" s="20"/>
      <c r="U32" s="20"/>
      <c r="V32" s="20"/>
      <c r="W32" s="20">
        <v>-5508526</v>
      </c>
      <c r="X32" s="20">
        <v>-1567664</v>
      </c>
      <c r="Y32" s="20">
        <v>-3940862</v>
      </c>
      <c r="Z32" s="21">
        <v>251.38435276947101</v>
      </c>
      <c r="AA32" s="22">
        <v>-1817664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25092491</v>
      </c>
      <c r="D35" s="18"/>
      <c r="E35" s="19">
        <v>19673192</v>
      </c>
      <c r="F35" s="20">
        <v>19673192</v>
      </c>
      <c r="G35" s="20">
        <v>25565509</v>
      </c>
      <c r="H35" s="20">
        <v>479139</v>
      </c>
      <c r="I35" s="20">
        <v>488403</v>
      </c>
      <c r="J35" s="20">
        <v>26533051</v>
      </c>
      <c r="K35" s="20">
        <v>480277</v>
      </c>
      <c r="L35" s="20">
        <v>487347</v>
      </c>
      <c r="M35" s="20">
        <v>481430</v>
      </c>
      <c r="N35" s="20">
        <v>1449054</v>
      </c>
      <c r="O35" s="20"/>
      <c r="P35" s="20"/>
      <c r="Q35" s="20"/>
      <c r="R35" s="20"/>
      <c r="S35" s="20"/>
      <c r="T35" s="20"/>
      <c r="U35" s="20"/>
      <c r="V35" s="20"/>
      <c r="W35" s="20">
        <v>27982105</v>
      </c>
      <c r="X35" s="20">
        <v>19673192</v>
      </c>
      <c r="Y35" s="20">
        <v>8308913</v>
      </c>
      <c r="Z35" s="21">
        <v>42.23469684024839</v>
      </c>
      <c r="AA35" s="22">
        <v>19673192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19992005</v>
      </c>
      <c r="D37" s="29">
        <f t="shared" ref="D37:Y37" si="3">SUM(D29:D36)</f>
        <v>0</v>
      </c>
      <c r="E37" s="30">
        <f t="shared" si="3"/>
        <v>17762133</v>
      </c>
      <c r="F37" s="31">
        <f t="shared" si="3"/>
        <v>17762133</v>
      </c>
      <c r="G37" s="31">
        <f t="shared" si="3"/>
        <v>20348587</v>
      </c>
      <c r="H37" s="31">
        <f t="shared" si="3"/>
        <v>893821</v>
      </c>
      <c r="I37" s="31">
        <f t="shared" si="3"/>
        <v>-65961</v>
      </c>
      <c r="J37" s="31">
        <f t="shared" si="3"/>
        <v>21176447</v>
      </c>
      <c r="K37" s="31">
        <f t="shared" si="3"/>
        <v>416649</v>
      </c>
      <c r="L37" s="31">
        <f t="shared" si="3"/>
        <v>417882</v>
      </c>
      <c r="M37" s="31">
        <f t="shared" si="3"/>
        <v>332450</v>
      </c>
      <c r="N37" s="31">
        <f t="shared" si="3"/>
        <v>1166981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22343428</v>
      </c>
      <c r="X37" s="31">
        <f t="shared" si="3"/>
        <v>18012133</v>
      </c>
      <c r="Y37" s="31">
        <f t="shared" si="3"/>
        <v>4331295</v>
      </c>
      <c r="Z37" s="32">
        <f>+IF(X37&lt;&gt;0,+(Y37/X37)*100,0)</f>
        <v>24.046541295248041</v>
      </c>
      <c r="AA37" s="33">
        <f>SUM(AA29:AA36)</f>
        <v>17762133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19992005</v>
      </c>
      <c r="D44" s="29">
        <f>+D37+D43</f>
        <v>0</v>
      </c>
      <c r="E44" s="30">
        <f t="shared" si="5"/>
        <v>17762133</v>
      </c>
      <c r="F44" s="31">
        <f t="shared" si="5"/>
        <v>17762133</v>
      </c>
      <c r="G44" s="31">
        <f t="shared" si="5"/>
        <v>20348587</v>
      </c>
      <c r="H44" s="31">
        <f t="shared" si="5"/>
        <v>893821</v>
      </c>
      <c r="I44" s="31">
        <f t="shared" si="5"/>
        <v>-65961</v>
      </c>
      <c r="J44" s="31">
        <f t="shared" si="5"/>
        <v>21176447</v>
      </c>
      <c r="K44" s="31">
        <f t="shared" si="5"/>
        <v>416649</v>
      </c>
      <c r="L44" s="31">
        <f t="shared" si="5"/>
        <v>417882</v>
      </c>
      <c r="M44" s="31">
        <f t="shared" si="5"/>
        <v>332450</v>
      </c>
      <c r="N44" s="31">
        <f t="shared" si="5"/>
        <v>1166981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22343428</v>
      </c>
      <c r="X44" s="31">
        <f t="shared" si="5"/>
        <v>18012133</v>
      </c>
      <c r="Y44" s="31">
        <f t="shared" si="5"/>
        <v>4331295</v>
      </c>
      <c r="Z44" s="32">
        <f>+IF(X44&lt;&gt;0,+(Y44/X44)*100,0)</f>
        <v>24.046541295248041</v>
      </c>
      <c r="AA44" s="33">
        <f>+AA37+AA43</f>
        <v>17762133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192052008</v>
      </c>
      <c r="D45" s="42">
        <f t="shared" si="6"/>
        <v>0</v>
      </c>
      <c r="E45" s="43">
        <f t="shared" si="6"/>
        <v>195353341</v>
      </c>
      <c r="F45" s="44">
        <f t="shared" si="6"/>
        <v>195353341</v>
      </c>
      <c r="G45" s="44">
        <f t="shared" si="6"/>
        <v>200837426</v>
      </c>
      <c r="H45" s="44">
        <f t="shared" si="6"/>
        <v>-5104712</v>
      </c>
      <c r="I45" s="44">
        <f t="shared" si="6"/>
        <v>2093308</v>
      </c>
      <c r="J45" s="44">
        <f t="shared" si="6"/>
        <v>197826022</v>
      </c>
      <c r="K45" s="44">
        <f t="shared" si="6"/>
        <v>2056694</v>
      </c>
      <c r="L45" s="44">
        <f t="shared" si="6"/>
        <v>2048559</v>
      </c>
      <c r="M45" s="44">
        <f t="shared" si="6"/>
        <v>2095340</v>
      </c>
      <c r="N45" s="44">
        <f t="shared" si="6"/>
        <v>6200593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204026615</v>
      </c>
      <c r="X45" s="44">
        <f t="shared" si="6"/>
        <v>186710396</v>
      </c>
      <c r="Y45" s="44">
        <f t="shared" si="6"/>
        <v>17316219</v>
      </c>
      <c r="Z45" s="45">
        <f>+IF(X45&lt;&gt;0,+(Y45/X45)*100,0)</f>
        <v>9.2743732384349933</v>
      </c>
      <c r="AA45" s="46">
        <f>+AA26-AA44</f>
        <v>195353341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90</v>
      </c>
      <c r="D47" s="18"/>
      <c r="E47" s="19">
        <v>17285949</v>
      </c>
      <c r="F47" s="20">
        <v>17285949</v>
      </c>
      <c r="G47" s="20">
        <v>90</v>
      </c>
      <c r="H47" s="20"/>
      <c r="I47" s="20"/>
      <c r="J47" s="20">
        <v>90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</v>
      </c>
      <c r="X47" s="20">
        <v>8643004</v>
      </c>
      <c r="Y47" s="20">
        <v>-8642914</v>
      </c>
      <c r="Z47" s="47">
        <v>-99.998958695379528</v>
      </c>
      <c r="AA47" s="22">
        <v>17285949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90</v>
      </c>
      <c r="D50" s="50">
        <f t="shared" ref="D50:Y50" si="7">SUM(D47:D49)</f>
        <v>0</v>
      </c>
      <c r="E50" s="51">
        <f t="shared" si="7"/>
        <v>17285949</v>
      </c>
      <c r="F50" s="52">
        <f t="shared" si="7"/>
        <v>17285949</v>
      </c>
      <c r="G50" s="52">
        <f t="shared" si="7"/>
        <v>90</v>
      </c>
      <c r="H50" s="52">
        <f t="shared" si="7"/>
        <v>0</v>
      </c>
      <c r="I50" s="52">
        <f t="shared" si="7"/>
        <v>0</v>
      </c>
      <c r="J50" s="52">
        <f t="shared" si="7"/>
        <v>90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</v>
      </c>
      <c r="X50" s="52">
        <f t="shared" si="7"/>
        <v>8643004</v>
      </c>
      <c r="Y50" s="52">
        <f t="shared" si="7"/>
        <v>-8642914</v>
      </c>
      <c r="Z50" s="53">
        <f>+IF(X50&lt;&gt;0,+(Y50/X50)*100,0)</f>
        <v>-99.998958695379528</v>
      </c>
      <c r="AA50" s="54">
        <f>SUM(AA47:AA49)</f>
        <v>17285949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19006970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19006970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19006970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19006970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3162176</v>
      </c>
      <c r="D17" s="18"/>
      <c r="E17" s="19"/>
      <c r="F17" s="20"/>
      <c r="G17" s="24"/>
      <c r="H17" s="24"/>
      <c r="I17" s="24">
        <v>-397159</v>
      </c>
      <c r="J17" s="20">
        <v>-397159</v>
      </c>
      <c r="K17" s="24"/>
      <c r="L17" s="24"/>
      <c r="M17" s="20">
        <v>-297869</v>
      </c>
      <c r="N17" s="24">
        <v>-297869</v>
      </c>
      <c r="O17" s="24"/>
      <c r="P17" s="24"/>
      <c r="Q17" s="20"/>
      <c r="R17" s="24"/>
      <c r="S17" s="24"/>
      <c r="T17" s="20"/>
      <c r="U17" s="24"/>
      <c r="V17" s="24"/>
      <c r="W17" s="24">
        <v>-695028</v>
      </c>
      <c r="X17" s="20"/>
      <c r="Y17" s="24">
        <v>-695028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3162176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-397159</v>
      </c>
      <c r="J25" s="36">
        <f t="shared" si="1"/>
        <v>-397159</v>
      </c>
      <c r="K25" s="36">
        <f t="shared" si="1"/>
        <v>0</v>
      </c>
      <c r="L25" s="36">
        <f t="shared" si="1"/>
        <v>0</v>
      </c>
      <c r="M25" s="36">
        <f t="shared" si="1"/>
        <v>-297869</v>
      </c>
      <c r="N25" s="36">
        <f t="shared" si="1"/>
        <v>-297869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-695028</v>
      </c>
      <c r="X25" s="36">
        <f t="shared" si="1"/>
        <v>0</v>
      </c>
      <c r="Y25" s="36">
        <f t="shared" si="1"/>
        <v>-695028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3162176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-397159</v>
      </c>
      <c r="J26" s="31">
        <f t="shared" si="2"/>
        <v>-397159</v>
      </c>
      <c r="K26" s="31">
        <f t="shared" si="2"/>
        <v>0</v>
      </c>
      <c r="L26" s="31">
        <f t="shared" si="2"/>
        <v>0</v>
      </c>
      <c r="M26" s="31">
        <f t="shared" si="2"/>
        <v>-297869</v>
      </c>
      <c r="N26" s="31">
        <f t="shared" si="2"/>
        <v>-297869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-695028</v>
      </c>
      <c r="X26" s="31">
        <f t="shared" si="2"/>
        <v>0</v>
      </c>
      <c r="Y26" s="31">
        <f t="shared" si="2"/>
        <v>-695028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3162176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-397159</v>
      </c>
      <c r="J45" s="44">
        <f t="shared" si="6"/>
        <v>-397159</v>
      </c>
      <c r="K45" s="44">
        <f t="shared" si="6"/>
        <v>0</v>
      </c>
      <c r="L45" s="44">
        <f t="shared" si="6"/>
        <v>0</v>
      </c>
      <c r="M45" s="44">
        <f t="shared" si="6"/>
        <v>-297869</v>
      </c>
      <c r="N45" s="44">
        <f t="shared" si="6"/>
        <v>-297869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-695028</v>
      </c>
      <c r="X45" s="44">
        <f t="shared" si="6"/>
        <v>0</v>
      </c>
      <c r="Y45" s="44">
        <f t="shared" si="6"/>
        <v>-695028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16232097</v>
      </c>
      <c r="D7" s="18"/>
      <c r="E7" s="19">
        <v>9830776</v>
      </c>
      <c r="F7" s="20">
        <v>9830776</v>
      </c>
      <c r="G7" s="20">
        <v>10846179</v>
      </c>
      <c r="H7" s="20">
        <v>-1409348</v>
      </c>
      <c r="I7" s="20">
        <v>143189</v>
      </c>
      <c r="J7" s="20">
        <v>9580020</v>
      </c>
      <c r="K7" s="20">
        <v>-93524</v>
      </c>
      <c r="L7" s="20">
        <v>7817255</v>
      </c>
      <c r="M7" s="20">
        <v>565869</v>
      </c>
      <c r="N7" s="20">
        <v>8289600</v>
      </c>
      <c r="O7" s="20"/>
      <c r="P7" s="20"/>
      <c r="Q7" s="20"/>
      <c r="R7" s="20"/>
      <c r="S7" s="20"/>
      <c r="T7" s="20"/>
      <c r="U7" s="20"/>
      <c r="V7" s="20"/>
      <c r="W7" s="20">
        <v>17869620</v>
      </c>
      <c r="X7" s="20">
        <v>4915470</v>
      </c>
      <c r="Y7" s="20">
        <v>12954150</v>
      </c>
      <c r="Z7" s="21">
        <v>263.53837984973973</v>
      </c>
      <c r="AA7" s="22">
        <v>9830776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16232097</v>
      </c>
      <c r="D13" s="29">
        <f>SUM(D6:D12)</f>
        <v>0</v>
      </c>
      <c r="E13" s="30">
        <f t="shared" si="0"/>
        <v>9830776</v>
      </c>
      <c r="F13" s="31">
        <f t="shared" si="0"/>
        <v>9830776</v>
      </c>
      <c r="G13" s="31">
        <f t="shared" si="0"/>
        <v>10846179</v>
      </c>
      <c r="H13" s="31">
        <f t="shared" si="0"/>
        <v>-1409348</v>
      </c>
      <c r="I13" s="31">
        <f t="shared" si="0"/>
        <v>143189</v>
      </c>
      <c r="J13" s="31">
        <f t="shared" si="0"/>
        <v>9580020</v>
      </c>
      <c r="K13" s="31">
        <f t="shared" si="0"/>
        <v>-93524</v>
      </c>
      <c r="L13" s="31">
        <f t="shared" si="0"/>
        <v>7817255</v>
      </c>
      <c r="M13" s="31">
        <f t="shared" si="0"/>
        <v>565869</v>
      </c>
      <c r="N13" s="31">
        <f t="shared" si="0"/>
        <v>8289600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17869620</v>
      </c>
      <c r="X13" s="31">
        <f t="shared" si="0"/>
        <v>4915470</v>
      </c>
      <c r="Y13" s="31">
        <f t="shared" si="0"/>
        <v>12954150</v>
      </c>
      <c r="Z13" s="32">
        <f>+IF(X13&lt;&gt;0,+(Y13/X13)*100,0)</f>
        <v>263.53837984973973</v>
      </c>
      <c r="AA13" s="33">
        <f>SUM(AA6:AA12)</f>
        <v>9830776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16232097</v>
      </c>
      <c r="D26" s="29">
        <f>+D13+D25</f>
        <v>0</v>
      </c>
      <c r="E26" s="30">
        <f t="shared" si="2"/>
        <v>9830776</v>
      </c>
      <c r="F26" s="31">
        <f t="shared" si="2"/>
        <v>9830776</v>
      </c>
      <c r="G26" s="31">
        <f t="shared" si="2"/>
        <v>10846179</v>
      </c>
      <c r="H26" s="31">
        <f t="shared" si="2"/>
        <v>-1409348</v>
      </c>
      <c r="I26" s="31">
        <f t="shared" si="2"/>
        <v>143189</v>
      </c>
      <c r="J26" s="31">
        <f t="shared" si="2"/>
        <v>9580020</v>
      </c>
      <c r="K26" s="31">
        <f t="shared" si="2"/>
        <v>-93524</v>
      </c>
      <c r="L26" s="31">
        <f t="shared" si="2"/>
        <v>7817255</v>
      </c>
      <c r="M26" s="31">
        <f t="shared" si="2"/>
        <v>565869</v>
      </c>
      <c r="N26" s="31">
        <f t="shared" si="2"/>
        <v>8289600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17869620</v>
      </c>
      <c r="X26" s="31">
        <f t="shared" si="2"/>
        <v>4915470</v>
      </c>
      <c r="Y26" s="31">
        <f t="shared" si="2"/>
        <v>12954150</v>
      </c>
      <c r="Z26" s="32">
        <f>+IF(X26&lt;&gt;0,+(Y26/X26)*100,0)</f>
        <v>263.53837984973973</v>
      </c>
      <c r="AA26" s="33">
        <f>+AA13+AA25</f>
        <v>9830776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2054995</v>
      </c>
      <c r="D35" s="18"/>
      <c r="E35" s="19">
        <v>1399293</v>
      </c>
      <c r="F35" s="20">
        <v>1399293</v>
      </c>
      <c r="G35" s="20">
        <v>1406180</v>
      </c>
      <c r="H35" s="20">
        <v>-180229</v>
      </c>
      <c r="I35" s="20">
        <v>17907</v>
      </c>
      <c r="J35" s="20">
        <v>1243858</v>
      </c>
      <c r="K35" s="20">
        <v>-12380</v>
      </c>
      <c r="L35" s="20">
        <v>962289</v>
      </c>
      <c r="M35" s="20">
        <v>73553</v>
      </c>
      <c r="N35" s="20">
        <v>1023462</v>
      </c>
      <c r="O35" s="20"/>
      <c r="P35" s="20"/>
      <c r="Q35" s="20"/>
      <c r="R35" s="20"/>
      <c r="S35" s="20"/>
      <c r="T35" s="20"/>
      <c r="U35" s="20"/>
      <c r="V35" s="20"/>
      <c r="W35" s="20">
        <v>2267320</v>
      </c>
      <c r="X35" s="20">
        <v>699612</v>
      </c>
      <c r="Y35" s="20">
        <v>1567708</v>
      </c>
      <c r="Z35" s="21">
        <v>224.08249143811142</v>
      </c>
      <c r="AA35" s="22">
        <v>1399293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2054995</v>
      </c>
      <c r="D37" s="29">
        <f t="shared" ref="D37:Y37" si="3">SUM(D29:D36)</f>
        <v>0</v>
      </c>
      <c r="E37" s="30">
        <f t="shared" si="3"/>
        <v>1399293</v>
      </c>
      <c r="F37" s="31">
        <f t="shared" si="3"/>
        <v>1399293</v>
      </c>
      <c r="G37" s="31">
        <f t="shared" si="3"/>
        <v>1406180</v>
      </c>
      <c r="H37" s="31">
        <f t="shared" si="3"/>
        <v>-180229</v>
      </c>
      <c r="I37" s="31">
        <f t="shared" si="3"/>
        <v>17907</v>
      </c>
      <c r="J37" s="31">
        <f t="shared" si="3"/>
        <v>1243858</v>
      </c>
      <c r="K37" s="31">
        <f t="shared" si="3"/>
        <v>-12380</v>
      </c>
      <c r="L37" s="31">
        <f t="shared" si="3"/>
        <v>962289</v>
      </c>
      <c r="M37" s="31">
        <f t="shared" si="3"/>
        <v>73553</v>
      </c>
      <c r="N37" s="31">
        <f t="shared" si="3"/>
        <v>1023462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2267320</v>
      </c>
      <c r="X37" s="31">
        <f t="shared" si="3"/>
        <v>699612</v>
      </c>
      <c r="Y37" s="31">
        <f t="shared" si="3"/>
        <v>1567708</v>
      </c>
      <c r="Z37" s="32">
        <f>+IF(X37&lt;&gt;0,+(Y37/X37)*100,0)</f>
        <v>224.08249143811142</v>
      </c>
      <c r="AA37" s="33">
        <f>SUM(AA29:AA36)</f>
        <v>1399293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2054995</v>
      </c>
      <c r="D44" s="29">
        <f>+D37+D43</f>
        <v>0</v>
      </c>
      <c r="E44" s="30">
        <f t="shared" si="5"/>
        <v>1399293</v>
      </c>
      <c r="F44" s="31">
        <f t="shared" si="5"/>
        <v>1399293</v>
      </c>
      <c r="G44" s="31">
        <f t="shared" si="5"/>
        <v>1406180</v>
      </c>
      <c r="H44" s="31">
        <f t="shared" si="5"/>
        <v>-180229</v>
      </c>
      <c r="I44" s="31">
        <f t="shared" si="5"/>
        <v>17907</v>
      </c>
      <c r="J44" s="31">
        <f t="shared" si="5"/>
        <v>1243858</v>
      </c>
      <c r="K44" s="31">
        <f t="shared" si="5"/>
        <v>-12380</v>
      </c>
      <c r="L44" s="31">
        <f t="shared" si="5"/>
        <v>962289</v>
      </c>
      <c r="M44" s="31">
        <f t="shared" si="5"/>
        <v>73553</v>
      </c>
      <c r="N44" s="31">
        <f t="shared" si="5"/>
        <v>1023462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2267320</v>
      </c>
      <c r="X44" s="31">
        <f t="shared" si="5"/>
        <v>699612</v>
      </c>
      <c r="Y44" s="31">
        <f t="shared" si="5"/>
        <v>1567708</v>
      </c>
      <c r="Z44" s="32">
        <f>+IF(X44&lt;&gt;0,+(Y44/X44)*100,0)</f>
        <v>224.08249143811142</v>
      </c>
      <c r="AA44" s="33">
        <f>+AA37+AA43</f>
        <v>1399293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14177102</v>
      </c>
      <c r="D45" s="42">
        <f t="shared" si="6"/>
        <v>0</v>
      </c>
      <c r="E45" s="43">
        <f t="shared" si="6"/>
        <v>8431483</v>
      </c>
      <c r="F45" s="44">
        <f t="shared" si="6"/>
        <v>8431483</v>
      </c>
      <c r="G45" s="44">
        <f t="shared" si="6"/>
        <v>9439999</v>
      </c>
      <c r="H45" s="44">
        <f t="shared" si="6"/>
        <v>-1229119</v>
      </c>
      <c r="I45" s="44">
        <f t="shared" si="6"/>
        <v>125282</v>
      </c>
      <c r="J45" s="44">
        <f t="shared" si="6"/>
        <v>8336162</v>
      </c>
      <c r="K45" s="44">
        <f t="shared" si="6"/>
        <v>-81144</v>
      </c>
      <c r="L45" s="44">
        <f t="shared" si="6"/>
        <v>6854966</v>
      </c>
      <c r="M45" s="44">
        <f t="shared" si="6"/>
        <v>492316</v>
      </c>
      <c r="N45" s="44">
        <f t="shared" si="6"/>
        <v>7266138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15602300</v>
      </c>
      <c r="X45" s="44">
        <f t="shared" si="6"/>
        <v>4215858</v>
      </c>
      <c r="Y45" s="44">
        <f t="shared" si="6"/>
        <v>11386442</v>
      </c>
      <c r="Z45" s="45">
        <f>+IF(X45&lt;&gt;0,+(Y45/X45)*100,0)</f>
        <v>270.08599435749494</v>
      </c>
      <c r="AA45" s="46">
        <f>+AA26-AA44</f>
        <v>8431483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33394492</v>
      </c>
      <c r="D47" s="18"/>
      <c r="E47" s="19"/>
      <c r="F47" s="20"/>
      <c r="G47" s="20">
        <v>34608769</v>
      </c>
      <c r="H47" s="20">
        <v>-921620</v>
      </c>
      <c r="I47" s="20">
        <v>754983</v>
      </c>
      <c r="J47" s="20">
        <v>34442132</v>
      </c>
      <c r="K47" s="20">
        <v>603649</v>
      </c>
      <c r="L47" s="20">
        <v>8764949</v>
      </c>
      <c r="M47" s="20">
        <v>411875</v>
      </c>
      <c r="N47" s="20">
        <v>9780473</v>
      </c>
      <c r="O47" s="20"/>
      <c r="P47" s="20"/>
      <c r="Q47" s="20"/>
      <c r="R47" s="20"/>
      <c r="S47" s="20"/>
      <c r="T47" s="20"/>
      <c r="U47" s="20"/>
      <c r="V47" s="20"/>
      <c r="W47" s="20">
        <v>44222605</v>
      </c>
      <c r="X47" s="20"/>
      <c r="Y47" s="20">
        <v>44222605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33394492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34608769</v>
      </c>
      <c r="H50" s="52">
        <f t="shared" si="7"/>
        <v>-921620</v>
      </c>
      <c r="I50" s="52">
        <f t="shared" si="7"/>
        <v>754983</v>
      </c>
      <c r="J50" s="52">
        <f t="shared" si="7"/>
        <v>34442132</v>
      </c>
      <c r="K50" s="52">
        <f t="shared" si="7"/>
        <v>603649</v>
      </c>
      <c r="L50" s="52">
        <f t="shared" si="7"/>
        <v>8764949</v>
      </c>
      <c r="M50" s="52">
        <f t="shared" si="7"/>
        <v>411875</v>
      </c>
      <c r="N50" s="52">
        <f t="shared" si="7"/>
        <v>9780473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44222605</v>
      </c>
      <c r="X50" s="52">
        <f t="shared" si="7"/>
        <v>0</v>
      </c>
      <c r="Y50" s="52">
        <f t="shared" si="7"/>
        <v>44222605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5345997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5345997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5345997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5345997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-230000</v>
      </c>
      <c r="F6" s="20">
        <v>-230000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-115002</v>
      </c>
      <c r="Y6" s="20">
        <v>115002</v>
      </c>
      <c r="Z6" s="21">
        <v>-100</v>
      </c>
      <c r="AA6" s="22">
        <v>-230000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30000</v>
      </c>
      <c r="F11" s="20">
        <v>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15000</v>
      </c>
      <c r="Y11" s="24">
        <v>-15000</v>
      </c>
      <c r="Z11" s="25">
        <v>-100</v>
      </c>
      <c r="AA11" s="26">
        <v>30000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-200000</v>
      </c>
      <c r="F13" s="31">
        <f t="shared" si="0"/>
        <v>-200000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-100002</v>
      </c>
      <c r="Y13" s="31">
        <f t="shared" si="0"/>
        <v>100002</v>
      </c>
      <c r="Z13" s="32">
        <f>+IF(X13&lt;&gt;0,+(Y13/X13)*100,0)</f>
        <v>-100</v>
      </c>
      <c r="AA13" s="33">
        <f>SUM(AA6:AA12)</f>
        <v>-200000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57021207</v>
      </c>
      <c r="D17" s="18"/>
      <c r="E17" s="19"/>
      <c r="F17" s="20"/>
      <c r="G17" s="24"/>
      <c r="H17" s="24">
        <v>-1196922</v>
      </c>
      <c r="I17" s="24">
        <v>-356701</v>
      </c>
      <c r="J17" s="20">
        <v>-1553623</v>
      </c>
      <c r="K17" s="24">
        <v>-356701</v>
      </c>
      <c r="L17" s="24">
        <v>-356701</v>
      </c>
      <c r="M17" s="20">
        <v>-356701</v>
      </c>
      <c r="N17" s="24">
        <v>-1070103</v>
      </c>
      <c r="O17" s="24"/>
      <c r="P17" s="24"/>
      <c r="Q17" s="20"/>
      <c r="R17" s="24"/>
      <c r="S17" s="24"/>
      <c r="T17" s="20"/>
      <c r="U17" s="24"/>
      <c r="V17" s="24"/>
      <c r="W17" s="24">
        <v>-2623726</v>
      </c>
      <c r="X17" s="20"/>
      <c r="Y17" s="24">
        <v>-2623726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57021207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-1196922</v>
      </c>
      <c r="I25" s="36">
        <f t="shared" si="1"/>
        <v>-356701</v>
      </c>
      <c r="J25" s="36">
        <f t="shared" si="1"/>
        <v>-1553623</v>
      </c>
      <c r="K25" s="36">
        <f t="shared" si="1"/>
        <v>-356701</v>
      </c>
      <c r="L25" s="36">
        <f t="shared" si="1"/>
        <v>-356701</v>
      </c>
      <c r="M25" s="36">
        <f t="shared" si="1"/>
        <v>-356701</v>
      </c>
      <c r="N25" s="36">
        <f t="shared" si="1"/>
        <v>-1070103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-2623726</v>
      </c>
      <c r="X25" s="36">
        <f t="shared" si="1"/>
        <v>0</v>
      </c>
      <c r="Y25" s="36">
        <f t="shared" si="1"/>
        <v>-2623726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57021207</v>
      </c>
      <c r="D26" s="29">
        <f>+D13+D25</f>
        <v>0</v>
      </c>
      <c r="E26" s="30">
        <f t="shared" si="2"/>
        <v>-200000</v>
      </c>
      <c r="F26" s="31">
        <f t="shared" si="2"/>
        <v>-200000</v>
      </c>
      <c r="G26" s="31">
        <f t="shared" si="2"/>
        <v>0</v>
      </c>
      <c r="H26" s="31">
        <f t="shared" si="2"/>
        <v>-1196922</v>
      </c>
      <c r="I26" s="31">
        <f t="shared" si="2"/>
        <v>-356701</v>
      </c>
      <c r="J26" s="31">
        <f t="shared" si="2"/>
        <v>-1553623</v>
      </c>
      <c r="K26" s="31">
        <f t="shared" si="2"/>
        <v>-356701</v>
      </c>
      <c r="L26" s="31">
        <f t="shared" si="2"/>
        <v>-356701</v>
      </c>
      <c r="M26" s="31">
        <f t="shared" si="2"/>
        <v>-356701</v>
      </c>
      <c r="N26" s="31">
        <f t="shared" si="2"/>
        <v>-1070103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-2623726</v>
      </c>
      <c r="X26" s="31">
        <f t="shared" si="2"/>
        <v>-100002</v>
      </c>
      <c r="Y26" s="31">
        <f t="shared" si="2"/>
        <v>-2523724</v>
      </c>
      <c r="Z26" s="32">
        <f>+IF(X26&lt;&gt;0,+(Y26/X26)*100,0)</f>
        <v>2523.6735265294692</v>
      </c>
      <c r="AA26" s="33">
        <f>+AA13+AA25</f>
        <v>-200000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57021207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-1196922</v>
      </c>
      <c r="I45" s="44">
        <f t="shared" si="6"/>
        <v>-356701</v>
      </c>
      <c r="J45" s="44">
        <f t="shared" si="6"/>
        <v>-1553623</v>
      </c>
      <c r="K45" s="44">
        <f t="shared" si="6"/>
        <v>-356701</v>
      </c>
      <c r="L45" s="44">
        <f t="shared" si="6"/>
        <v>-356701</v>
      </c>
      <c r="M45" s="44">
        <f t="shared" si="6"/>
        <v>-356701</v>
      </c>
      <c r="N45" s="44">
        <f t="shared" si="6"/>
        <v>-1070103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-2623726</v>
      </c>
      <c r="X45" s="44">
        <f t="shared" si="6"/>
        <v>-100002</v>
      </c>
      <c r="Y45" s="44">
        <f t="shared" si="6"/>
        <v>-2523724</v>
      </c>
      <c r="Z45" s="45">
        <f>+IF(X45&lt;&gt;0,+(Y45/X45)*100,0)</f>
        <v>2523.6735265294692</v>
      </c>
      <c r="AA45" s="46">
        <f>+AA26-AA44</f>
        <v>-200000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367067</v>
      </c>
      <c r="D6" s="18"/>
      <c r="E6" s="19">
        <v>-68249220</v>
      </c>
      <c r="F6" s="20">
        <v>-68249220</v>
      </c>
      <c r="G6" s="20">
        <v>13572</v>
      </c>
      <c r="H6" s="20">
        <v>53875</v>
      </c>
      <c r="I6" s="20">
        <v>30054</v>
      </c>
      <c r="J6" s="20">
        <v>97501</v>
      </c>
      <c r="K6" s="20">
        <v>26075</v>
      </c>
      <c r="L6" s="20">
        <v>25695</v>
      </c>
      <c r="M6" s="20">
        <v>8473</v>
      </c>
      <c r="N6" s="20">
        <v>60243</v>
      </c>
      <c r="O6" s="20"/>
      <c r="P6" s="20"/>
      <c r="Q6" s="20"/>
      <c r="R6" s="20"/>
      <c r="S6" s="20"/>
      <c r="T6" s="20"/>
      <c r="U6" s="20"/>
      <c r="V6" s="20"/>
      <c r="W6" s="20">
        <v>157744</v>
      </c>
      <c r="X6" s="20">
        <v>-34124616</v>
      </c>
      <c r="Y6" s="20">
        <v>34282360</v>
      </c>
      <c r="Z6" s="21">
        <v>-100.46225868153358</v>
      </c>
      <c r="AA6" s="22">
        <v>-68249220</v>
      </c>
    </row>
    <row r="7" spans="1:27" ht="13.5" x14ac:dyDescent="0.25">
      <c r="A7" s="23" t="s">
        <v>35</v>
      </c>
      <c r="B7" s="17" t="s">
        <v>32</v>
      </c>
      <c r="C7" s="18">
        <v>-27037554</v>
      </c>
      <c r="D7" s="18"/>
      <c r="E7" s="19">
        <v>345459</v>
      </c>
      <c r="F7" s="20">
        <v>345459</v>
      </c>
      <c r="G7" s="20">
        <v>-14529</v>
      </c>
      <c r="H7" s="20">
        <v>-43690</v>
      </c>
      <c r="I7" s="20">
        <v>-4896374</v>
      </c>
      <c r="J7" s="20">
        <v>-4954593</v>
      </c>
      <c r="K7" s="20">
        <v>-39736</v>
      </c>
      <c r="L7" s="20">
        <v>-31118</v>
      </c>
      <c r="M7" s="20">
        <v>-8710</v>
      </c>
      <c r="N7" s="20">
        <v>-79564</v>
      </c>
      <c r="O7" s="20"/>
      <c r="P7" s="20"/>
      <c r="Q7" s="20"/>
      <c r="R7" s="20"/>
      <c r="S7" s="20"/>
      <c r="T7" s="20"/>
      <c r="U7" s="20"/>
      <c r="V7" s="20"/>
      <c r="W7" s="20">
        <v>-5034157</v>
      </c>
      <c r="X7" s="20">
        <v>172734</v>
      </c>
      <c r="Y7" s="20">
        <v>-5206891</v>
      </c>
      <c r="Z7" s="21">
        <v>-3014.3984392186831</v>
      </c>
      <c r="AA7" s="22">
        <v>345459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8925284</v>
      </c>
      <c r="F11" s="20">
        <v>8925284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4462644</v>
      </c>
      <c r="Y11" s="24">
        <v>-4462644</v>
      </c>
      <c r="Z11" s="25">
        <v>-100</v>
      </c>
      <c r="AA11" s="26">
        <v>8925284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-26670487</v>
      </c>
      <c r="D13" s="29">
        <f>SUM(D6:D12)</f>
        <v>0</v>
      </c>
      <c r="E13" s="30">
        <f t="shared" si="0"/>
        <v>-58978477</v>
      </c>
      <c r="F13" s="31">
        <f t="shared" si="0"/>
        <v>-58978477</v>
      </c>
      <c r="G13" s="31">
        <f t="shared" si="0"/>
        <v>-957</v>
      </c>
      <c r="H13" s="31">
        <f t="shared" si="0"/>
        <v>10185</v>
      </c>
      <c r="I13" s="31">
        <f t="shared" si="0"/>
        <v>-4866320</v>
      </c>
      <c r="J13" s="31">
        <f t="shared" si="0"/>
        <v>-4857092</v>
      </c>
      <c r="K13" s="31">
        <f t="shared" si="0"/>
        <v>-13661</v>
      </c>
      <c r="L13" s="31">
        <f t="shared" si="0"/>
        <v>-5423</v>
      </c>
      <c r="M13" s="31">
        <f t="shared" si="0"/>
        <v>-237</v>
      </c>
      <c r="N13" s="31">
        <f t="shared" si="0"/>
        <v>-19321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-4876413</v>
      </c>
      <c r="X13" s="31">
        <f t="shared" si="0"/>
        <v>-29489238</v>
      </c>
      <c r="Y13" s="31">
        <f t="shared" si="0"/>
        <v>24612825</v>
      </c>
      <c r="Z13" s="32">
        <f>+IF(X13&lt;&gt;0,+(Y13/X13)*100,0)</f>
        <v>-83.463753793841676</v>
      </c>
      <c r="AA13" s="33">
        <f>SUM(AA6:AA12)</f>
        <v>-58978477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-351022153</v>
      </c>
      <c r="D17" s="18"/>
      <c r="E17" s="19">
        <v>59501899</v>
      </c>
      <c r="F17" s="20">
        <v>59501899</v>
      </c>
      <c r="G17" s="24"/>
      <c r="H17" s="24">
        <v>709018</v>
      </c>
      <c r="I17" s="24">
        <v>2468237</v>
      </c>
      <c r="J17" s="20">
        <v>3177255</v>
      </c>
      <c r="K17" s="24">
        <v>3283676</v>
      </c>
      <c r="L17" s="24">
        <v>386929</v>
      </c>
      <c r="M17" s="20">
        <v>4332210</v>
      </c>
      <c r="N17" s="24">
        <v>8002815</v>
      </c>
      <c r="O17" s="24"/>
      <c r="P17" s="24"/>
      <c r="Q17" s="20"/>
      <c r="R17" s="24"/>
      <c r="S17" s="24"/>
      <c r="T17" s="20"/>
      <c r="U17" s="24"/>
      <c r="V17" s="24"/>
      <c r="W17" s="24">
        <v>11180070</v>
      </c>
      <c r="X17" s="20">
        <v>29750952</v>
      </c>
      <c r="Y17" s="24">
        <v>-18570882</v>
      </c>
      <c r="Z17" s="25">
        <v>-62.421135296779752</v>
      </c>
      <c r="AA17" s="26">
        <v>59501899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-351022153</v>
      </c>
      <c r="D25" s="29">
        <f t="shared" ref="D25:Y25" si="1">SUM(D15:D24)</f>
        <v>0</v>
      </c>
      <c r="E25" s="35">
        <f t="shared" si="1"/>
        <v>59501899</v>
      </c>
      <c r="F25" s="36">
        <f t="shared" si="1"/>
        <v>59501899</v>
      </c>
      <c r="G25" s="36">
        <f t="shared" si="1"/>
        <v>0</v>
      </c>
      <c r="H25" s="36">
        <f t="shared" si="1"/>
        <v>709018</v>
      </c>
      <c r="I25" s="36">
        <f t="shared" si="1"/>
        <v>2468237</v>
      </c>
      <c r="J25" s="36">
        <f t="shared" si="1"/>
        <v>3177255</v>
      </c>
      <c r="K25" s="36">
        <f t="shared" si="1"/>
        <v>3283676</v>
      </c>
      <c r="L25" s="36">
        <f t="shared" si="1"/>
        <v>386929</v>
      </c>
      <c r="M25" s="36">
        <f t="shared" si="1"/>
        <v>4332210</v>
      </c>
      <c r="N25" s="36">
        <f t="shared" si="1"/>
        <v>8002815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11180070</v>
      </c>
      <c r="X25" s="36">
        <f t="shared" si="1"/>
        <v>29750952</v>
      </c>
      <c r="Y25" s="36">
        <f t="shared" si="1"/>
        <v>-18570882</v>
      </c>
      <c r="Z25" s="37">
        <f>+IF(X25&lt;&gt;0,+(Y25/X25)*100,0)</f>
        <v>-62.421135296779752</v>
      </c>
      <c r="AA25" s="38">
        <f>SUM(AA15:AA24)</f>
        <v>59501899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-377692640</v>
      </c>
      <c r="D26" s="29">
        <f>+D13+D25</f>
        <v>0</v>
      </c>
      <c r="E26" s="30">
        <f t="shared" si="2"/>
        <v>523422</v>
      </c>
      <c r="F26" s="31">
        <f t="shared" si="2"/>
        <v>523422</v>
      </c>
      <c r="G26" s="31">
        <f t="shared" si="2"/>
        <v>-957</v>
      </c>
      <c r="H26" s="31">
        <f t="shared" si="2"/>
        <v>719203</v>
      </c>
      <c r="I26" s="31">
        <f t="shared" si="2"/>
        <v>-2398083</v>
      </c>
      <c r="J26" s="31">
        <f t="shared" si="2"/>
        <v>-1679837</v>
      </c>
      <c r="K26" s="31">
        <f t="shared" si="2"/>
        <v>3270015</v>
      </c>
      <c r="L26" s="31">
        <f t="shared" si="2"/>
        <v>381506</v>
      </c>
      <c r="M26" s="31">
        <f t="shared" si="2"/>
        <v>4331973</v>
      </c>
      <c r="N26" s="31">
        <f t="shared" si="2"/>
        <v>7983494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6303657</v>
      </c>
      <c r="X26" s="31">
        <f t="shared" si="2"/>
        <v>261714</v>
      </c>
      <c r="Y26" s="31">
        <f t="shared" si="2"/>
        <v>6041943</v>
      </c>
      <c r="Z26" s="32">
        <f>+IF(X26&lt;&gt;0,+(Y26/X26)*100,0)</f>
        <v>2308.6051949838375</v>
      </c>
      <c r="AA26" s="33">
        <f>+AA13+AA25</f>
        <v>523422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68273</v>
      </c>
      <c r="F35" s="20">
        <v>68273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34134</v>
      </c>
      <c r="Y35" s="20">
        <v>-34134</v>
      </c>
      <c r="Z35" s="21">
        <v>-100</v>
      </c>
      <c r="AA35" s="22">
        <v>68273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68273</v>
      </c>
      <c r="F37" s="31">
        <f t="shared" si="3"/>
        <v>68273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34134</v>
      </c>
      <c r="Y37" s="31">
        <f t="shared" si="3"/>
        <v>-34134</v>
      </c>
      <c r="Z37" s="32">
        <f>+IF(X37&lt;&gt;0,+(Y37/X37)*100,0)</f>
        <v>-100</v>
      </c>
      <c r="AA37" s="33">
        <f>SUM(AA29:AA36)</f>
        <v>68273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68273</v>
      </c>
      <c r="F44" s="31">
        <f t="shared" si="5"/>
        <v>68273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34134</v>
      </c>
      <c r="Y44" s="31">
        <f t="shared" si="5"/>
        <v>-34134</v>
      </c>
      <c r="Z44" s="32">
        <f>+IF(X44&lt;&gt;0,+(Y44/X44)*100,0)</f>
        <v>-100</v>
      </c>
      <c r="AA44" s="33">
        <f>+AA37+AA43</f>
        <v>68273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-377692640</v>
      </c>
      <c r="D45" s="42">
        <f t="shared" si="6"/>
        <v>0</v>
      </c>
      <c r="E45" s="43">
        <f t="shared" si="6"/>
        <v>455149</v>
      </c>
      <c r="F45" s="44">
        <f t="shared" si="6"/>
        <v>455149</v>
      </c>
      <c r="G45" s="44">
        <f t="shared" si="6"/>
        <v>-957</v>
      </c>
      <c r="H45" s="44">
        <f t="shared" si="6"/>
        <v>719203</v>
      </c>
      <c r="I45" s="44">
        <f t="shared" si="6"/>
        <v>-2398083</v>
      </c>
      <c r="J45" s="44">
        <f t="shared" si="6"/>
        <v>-1679837</v>
      </c>
      <c r="K45" s="44">
        <f t="shared" si="6"/>
        <v>3270015</v>
      </c>
      <c r="L45" s="44">
        <f t="shared" si="6"/>
        <v>381506</v>
      </c>
      <c r="M45" s="44">
        <f t="shared" si="6"/>
        <v>4331973</v>
      </c>
      <c r="N45" s="44">
        <f t="shared" si="6"/>
        <v>7983494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6303657</v>
      </c>
      <c r="X45" s="44">
        <f t="shared" si="6"/>
        <v>227580</v>
      </c>
      <c r="Y45" s="44">
        <f t="shared" si="6"/>
        <v>6076077</v>
      </c>
      <c r="Z45" s="45">
        <f>+IF(X45&lt;&gt;0,+(Y45/X45)*100,0)</f>
        <v>2669.8642235697339</v>
      </c>
      <c r="AA45" s="46">
        <f>+AA26-AA44</f>
        <v>455149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</v>
      </c>
      <c r="Y6" s="20">
        <v>1725000</v>
      </c>
      <c r="Z6" s="21">
        <v>-100</v>
      </c>
      <c r="AA6" s="22">
        <v>-3450000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</v>
      </c>
      <c r="Y13" s="31">
        <f t="shared" si="0"/>
        <v>1500000</v>
      </c>
      <c r="Z13" s="32">
        <f>+IF(X13&lt;&gt;0,+(Y13/X13)*100,0)</f>
        <v>-100</v>
      </c>
      <c r="AA13" s="33">
        <f>SUM(AA6:AA12)</f>
        <v>-3000000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-1500000</v>
      </c>
      <c r="Y26" s="31">
        <f t="shared" si="2"/>
        <v>1500000</v>
      </c>
      <c r="Z26" s="32">
        <f>+IF(X26&lt;&gt;0,+(Y26/X26)*100,0)</f>
        <v>-100</v>
      </c>
      <c r="AA26" s="33">
        <f>+AA13+AA25</f>
        <v>-3000000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-1500000</v>
      </c>
      <c r="Y45" s="44">
        <f t="shared" si="6"/>
        <v>1500000</v>
      </c>
      <c r="Z45" s="45">
        <f>+IF(X45&lt;&gt;0,+(Y45/X45)*100,0)</f>
        <v>-100</v>
      </c>
      <c r="AA45" s="46">
        <f>+AA26-AA44</f>
        <v>-3000000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498014980</v>
      </c>
      <c r="D6" s="18"/>
      <c r="E6" s="19">
        <v>348747607</v>
      </c>
      <c r="F6" s="20">
        <v>497748534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/>
      <c r="P6" s="20"/>
      <c r="Q6" s="20"/>
      <c r="R6" s="20"/>
      <c r="S6" s="20"/>
      <c r="T6" s="20"/>
      <c r="U6" s="20"/>
      <c r="V6" s="20"/>
      <c r="W6" s="20">
        <v>570780206</v>
      </c>
      <c r="X6" s="20">
        <v>511568945</v>
      </c>
      <c r="Y6" s="20">
        <v>59211261</v>
      </c>
      <c r="Z6" s="21">
        <v>11.574443988190096</v>
      </c>
      <c r="AA6" s="22">
        <v>497748534</v>
      </c>
    </row>
    <row r="7" spans="1:27" ht="13.5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/>
      <c r="P7" s="20"/>
      <c r="Q7" s="20"/>
      <c r="R7" s="20"/>
      <c r="S7" s="20"/>
      <c r="T7" s="20"/>
      <c r="U7" s="20"/>
      <c r="V7" s="20"/>
      <c r="W7" s="20">
        <v>12880275</v>
      </c>
      <c r="X7" s="20">
        <v>12732839</v>
      </c>
      <c r="Y7" s="20">
        <v>147436</v>
      </c>
      <c r="Z7" s="21">
        <v>1.1579192982806112</v>
      </c>
      <c r="AA7" s="22">
        <v>8243325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25211515</v>
      </c>
      <c r="D11" s="18"/>
      <c r="E11" s="19">
        <v>42333029</v>
      </c>
      <c r="F11" s="20">
        <v>49177814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/>
      <c r="P11" s="24"/>
      <c r="Q11" s="20"/>
      <c r="R11" s="24"/>
      <c r="S11" s="24"/>
      <c r="T11" s="20"/>
      <c r="U11" s="24"/>
      <c r="V11" s="24"/>
      <c r="W11" s="24">
        <v>39044055</v>
      </c>
      <c r="X11" s="20">
        <v>38879027</v>
      </c>
      <c r="Y11" s="24">
        <v>165028</v>
      </c>
      <c r="Z11" s="25">
        <v>0.42446535506148342</v>
      </c>
      <c r="AA11" s="26">
        <v>49177814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541456503</v>
      </c>
      <c r="D13" s="29">
        <f>SUM(D6:D12)</f>
        <v>0</v>
      </c>
      <c r="E13" s="30">
        <f t="shared" si="0"/>
        <v>370162460</v>
      </c>
      <c r="F13" s="31">
        <f t="shared" si="0"/>
        <v>555182261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622717124</v>
      </c>
      <c r="X13" s="31">
        <f t="shared" si="0"/>
        <v>563193399</v>
      </c>
      <c r="Y13" s="31">
        <f t="shared" si="0"/>
        <v>59523725</v>
      </c>
      <c r="Z13" s="32">
        <f>+IF(X13&lt;&gt;0,+(Y13/X13)*100,0)</f>
        <v>10.568967091178568</v>
      </c>
      <c r="AA13" s="33">
        <f>SUM(AA6:AA12)</f>
        <v>555182261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1055223908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/>
      <c r="P17" s="24"/>
      <c r="Q17" s="20"/>
      <c r="R17" s="24"/>
      <c r="S17" s="24"/>
      <c r="T17" s="20"/>
      <c r="U17" s="24"/>
      <c r="V17" s="24"/>
      <c r="W17" s="24">
        <v>1053157949</v>
      </c>
      <c r="X17" s="20">
        <v>1056871390</v>
      </c>
      <c r="Y17" s="24">
        <v>-3713441</v>
      </c>
      <c r="Z17" s="25">
        <v>-0.35136167324957107</v>
      </c>
      <c r="AA17" s="26">
        <v>1055223908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/>
      <c r="P21" s="20"/>
      <c r="Q21" s="20"/>
      <c r="R21" s="20"/>
      <c r="S21" s="20"/>
      <c r="T21" s="20"/>
      <c r="U21" s="20"/>
      <c r="V21" s="20"/>
      <c r="W21" s="20">
        <v>9125329</v>
      </c>
      <c r="X21" s="20">
        <v>9125329</v>
      </c>
      <c r="Y21" s="20"/>
      <c r="Z21" s="21"/>
      <c r="AA21" s="22">
        <v>9006195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1064230103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1062283278</v>
      </c>
      <c r="X25" s="36">
        <f t="shared" si="1"/>
        <v>1065996719</v>
      </c>
      <c r="Y25" s="36">
        <f t="shared" si="1"/>
        <v>-3713441</v>
      </c>
      <c r="Z25" s="37">
        <f>+IF(X25&lt;&gt;0,+(Y25/X25)*100,0)</f>
        <v>-0.34835388644380999</v>
      </c>
      <c r="AA25" s="38">
        <f>SUM(AA15:AA24)</f>
        <v>1064230103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1574202510</v>
      </c>
      <c r="D26" s="29">
        <f>+D13+D25</f>
        <v>0</v>
      </c>
      <c r="E26" s="30">
        <f t="shared" si="2"/>
        <v>1441616781</v>
      </c>
      <c r="F26" s="31">
        <f t="shared" si="2"/>
        <v>1619412364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1685000402</v>
      </c>
      <c r="X26" s="31">
        <f t="shared" si="2"/>
        <v>1629190118</v>
      </c>
      <c r="Y26" s="31">
        <f t="shared" si="2"/>
        <v>55810284</v>
      </c>
      <c r="Z26" s="32">
        <f>+IF(X26&lt;&gt;0,+(Y26/X26)*100,0)</f>
        <v>3.4256458705085273</v>
      </c>
      <c r="AA26" s="33">
        <f>+AA13+AA25</f>
        <v>1619412364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155662653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/>
      <c r="P32" s="20"/>
      <c r="Q32" s="20"/>
      <c r="R32" s="20"/>
      <c r="S32" s="20"/>
      <c r="T32" s="20"/>
      <c r="U32" s="20"/>
      <c r="V32" s="20"/>
      <c r="W32" s="20">
        <v>173259461</v>
      </c>
      <c r="X32" s="20">
        <v>156292267</v>
      </c>
      <c r="Y32" s="20">
        <v>16967194</v>
      </c>
      <c r="Z32" s="21">
        <v>10.856067498208342</v>
      </c>
      <c r="AA32" s="22">
        <v>157743937</v>
      </c>
    </row>
    <row r="33" spans="1:27" ht="13.5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5000</v>
      </c>
      <c r="Y33" s="20"/>
      <c r="Z33" s="21"/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/>
      <c r="P35" s="20"/>
      <c r="Q35" s="20"/>
      <c r="R35" s="20"/>
      <c r="S35" s="20"/>
      <c r="T35" s="20"/>
      <c r="U35" s="20"/>
      <c r="V35" s="20"/>
      <c r="W35" s="20">
        <v>33302080</v>
      </c>
      <c r="X35" s="20">
        <v>33973876</v>
      </c>
      <c r="Y35" s="20">
        <v>-671796</v>
      </c>
      <c r="Z35" s="21">
        <v>-1.9773899215974062</v>
      </c>
      <c r="AA35" s="22">
        <v>42993919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180263442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206566541</v>
      </c>
      <c r="X37" s="31">
        <f t="shared" si="3"/>
        <v>190271143</v>
      </c>
      <c r="Y37" s="31">
        <f t="shared" si="3"/>
        <v>16295398</v>
      </c>
      <c r="Z37" s="32">
        <f>+IF(X37&lt;&gt;0,+(Y37/X37)*100,0)</f>
        <v>8.5643034162043161</v>
      </c>
      <c r="AA37" s="33">
        <f>SUM(AA29:AA36)</f>
        <v>200742856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180263442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206566541</v>
      </c>
      <c r="X44" s="31">
        <f t="shared" si="5"/>
        <v>190271143</v>
      </c>
      <c r="Y44" s="31">
        <f t="shared" si="5"/>
        <v>16295398</v>
      </c>
      <c r="Z44" s="32">
        <f>+IF(X44&lt;&gt;0,+(Y44/X44)*100,0)</f>
        <v>8.5643034162043161</v>
      </c>
      <c r="AA44" s="33">
        <f>+AA37+AA43</f>
        <v>200742856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1393939068</v>
      </c>
      <c r="D45" s="42">
        <f t="shared" si="6"/>
        <v>0</v>
      </c>
      <c r="E45" s="43">
        <f t="shared" si="6"/>
        <v>1352573567</v>
      </c>
      <c r="F45" s="44">
        <f t="shared" si="6"/>
        <v>1418669508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1478433861</v>
      </c>
      <c r="X45" s="44">
        <f t="shared" si="6"/>
        <v>1438918975</v>
      </c>
      <c r="Y45" s="44">
        <f t="shared" si="6"/>
        <v>39514886</v>
      </c>
      <c r="Z45" s="45">
        <f>+IF(X45&lt;&gt;0,+(Y45/X45)*100,0)</f>
        <v>2.7461508734360809</v>
      </c>
      <c r="AA45" s="46">
        <f>+AA26-AA44</f>
        <v>1418669508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/>
      <c r="P47" s="20"/>
      <c r="Q47" s="20"/>
      <c r="R47" s="20"/>
      <c r="S47" s="20"/>
      <c r="T47" s="20"/>
      <c r="U47" s="20"/>
      <c r="V47" s="20"/>
      <c r="W47" s="20">
        <v>90243254</v>
      </c>
      <c r="X47" s="20">
        <v>96039541</v>
      </c>
      <c r="Y47" s="20">
        <v>-5796287</v>
      </c>
      <c r="Z47" s="47">
        <v>-6.0353131008820631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90243254</v>
      </c>
      <c r="X50" s="52">
        <f t="shared" si="7"/>
        <v>96039541</v>
      </c>
      <c r="Y50" s="52">
        <f t="shared" si="7"/>
        <v>-5796287</v>
      </c>
      <c r="Z50" s="53">
        <f>+IF(X50&lt;&gt;0,+(Y50/X50)*100,0)</f>
        <v>-6.0353131008820631</v>
      </c>
      <c r="AA50" s="54">
        <f>SUM(AA47:AA49)</f>
        <v>96039541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-1143443</v>
      </c>
      <c r="D6" s="18"/>
      <c r="E6" s="19">
        <v>-1425980</v>
      </c>
      <c r="F6" s="20">
        <v>-1425980</v>
      </c>
      <c r="G6" s="20"/>
      <c r="H6" s="20">
        <v>-13402</v>
      </c>
      <c r="I6" s="20"/>
      <c r="J6" s="20">
        <v>-13402</v>
      </c>
      <c r="K6" s="20">
        <v>-13163</v>
      </c>
      <c r="L6" s="20">
        <v>-9439</v>
      </c>
      <c r="M6" s="20">
        <v>-11413</v>
      </c>
      <c r="N6" s="20">
        <v>-34015</v>
      </c>
      <c r="O6" s="20"/>
      <c r="P6" s="20"/>
      <c r="Q6" s="20"/>
      <c r="R6" s="20"/>
      <c r="S6" s="20"/>
      <c r="T6" s="20"/>
      <c r="U6" s="20"/>
      <c r="V6" s="20"/>
      <c r="W6" s="20">
        <v>-47417</v>
      </c>
      <c r="X6" s="20">
        <v>-712968</v>
      </c>
      <c r="Y6" s="20">
        <v>665551</v>
      </c>
      <c r="Z6" s="21">
        <v>-93.349350882508048</v>
      </c>
      <c r="AA6" s="22">
        <v>-1425980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-1143443</v>
      </c>
      <c r="D13" s="29">
        <f>SUM(D6:D12)</f>
        <v>0</v>
      </c>
      <c r="E13" s="30">
        <f t="shared" si="0"/>
        <v>-1425980</v>
      </c>
      <c r="F13" s="31">
        <f t="shared" si="0"/>
        <v>-1425980</v>
      </c>
      <c r="G13" s="31">
        <f t="shared" si="0"/>
        <v>0</v>
      </c>
      <c r="H13" s="31">
        <f t="shared" si="0"/>
        <v>-13402</v>
      </c>
      <c r="I13" s="31">
        <f t="shared" si="0"/>
        <v>0</v>
      </c>
      <c r="J13" s="31">
        <f t="shared" si="0"/>
        <v>-13402</v>
      </c>
      <c r="K13" s="31">
        <f t="shared" si="0"/>
        <v>-13163</v>
      </c>
      <c r="L13" s="31">
        <f t="shared" si="0"/>
        <v>-9439</v>
      </c>
      <c r="M13" s="31">
        <f t="shared" si="0"/>
        <v>-11413</v>
      </c>
      <c r="N13" s="31">
        <f t="shared" si="0"/>
        <v>-34015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-47417</v>
      </c>
      <c r="X13" s="31">
        <f t="shared" si="0"/>
        <v>-712968</v>
      </c>
      <c r="Y13" s="31">
        <f t="shared" si="0"/>
        <v>665551</v>
      </c>
      <c r="Z13" s="32">
        <f>+IF(X13&lt;&gt;0,+(Y13/X13)*100,0)</f>
        <v>-93.349350882508048</v>
      </c>
      <c r="AA13" s="33">
        <f>SUM(AA6:AA12)</f>
        <v>-1425980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48262807</v>
      </c>
      <c r="D17" s="18"/>
      <c r="E17" s="19">
        <v>650000</v>
      </c>
      <c r="F17" s="20">
        <v>650000</v>
      </c>
      <c r="G17" s="24">
        <v>52467539</v>
      </c>
      <c r="H17" s="24">
        <v>3036564</v>
      </c>
      <c r="I17" s="24">
        <v>-5783782</v>
      </c>
      <c r="J17" s="20">
        <v>49720321</v>
      </c>
      <c r="K17" s="24">
        <v>-257854</v>
      </c>
      <c r="L17" s="24">
        <v>-249544</v>
      </c>
      <c r="M17" s="20">
        <v>-257868</v>
      </c>
      <c r="N17" s="24">
        <v>-765266</v>
      </c>
      <c r="O17" s="24"/>
      <c r="P17" s="24"/>
      <c r="Q17" s="20"/>
      <c r="R17" s="24"/>
      <c r="S17" s="24"/>
      <c r="T17" s="20"/>
      <c r="U17" s="24"/>
      <c r="V17" s="24"/>
      <c r="W17" s="24">
        <v>48955055</v>
      </c>
      <c r="X17" s="20">
        <v>324996</v>
      </c>
      <c r="Y17" s="24">
        <v>48630059</v>
      </c>
      <c r="Z17" s="25">
        <v>14963.279240359881</v>
      </c>
      <c r="AA17" s="26">
        <v>650000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48262807</v>
      </c>
      <c r="D25" s="29">
        <f t="shared" ref="D25:Y25" si="1">SUM(D15:D24)</f>
        <v>0</v>
      </c>
      <c r="E25" s="35">
        <f t="shared" si="1"/>
        <v>650000</v>
      </c>
      <c r="F25" s="36">
        <f t="shared" si="1"/>
        <v>650000</v>
      </c>
      <c r="G25" s="36">
        <f t="shared" si="1"/>
        <v>52467539</v>
      </c>
      <c r="H25" s="36">
        <f t="shared" si="1"/>
        <v>3036564</v>
      </c>
      <c r="I25" s="36">
        <f t="shared" si="1"/>
        <v>-5783782</v>
      </c>
      <c r="J25" s="36">
        <f t="shared" si="1"/>
        <v>49720321</v>
      </c>
      <c r="K25" s="36">
        <f t="shared" si="1"/>
        <v>-257854</v>
      </c>
      <c r="L25" s="36">
        <f t="shared" si="1"/>
        <v>-249544</v>
      </c>
      <c r="M25" s="36">
        <f t="shared" si="1"/>
        <v>-257868</v>
      </c>
      <c r="N25" s="36">
        <f t="shared" si="1"/>
        <v>-765266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48955055</v>
      </c>
      <c r="X25" s="36">
        <f t="shared" si="1"/>
        <v>324996</v>
      </c>
      <c r="Y25" s="36">
        <f t="shared" si="1"/>
        <v>48630059</v>
      </c>
      <c r="Z25" s="37">
        <f>+IF(X25&lt;&gt;0,+(Y25/X25)*100,0)</f>
        <v>14963.279240359881</v>
      </c>
      <c r="AA25" s="38">
        <f>SUM(AA15:AA24)</f>
        <v>650000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47119364</v>
      </c>
      <c r="D26" s="29">
        <f>+D13+D25</f>
        <v>0</v>
      </c>
      <c r="E26" s="30">
        <f t="shared" si="2"/>
        <v>-775980</v>
      </c>
      <c r="F26" s="31">
        <f t="shared" si="2"/>
        <v>-775980</v>
      </c>
      <c r="G26" s="31">
        <f t="shared" si="2"/>
        <v>52467539</v>
      </c>
      <c r="H26" s="31">
        <f t="shared" si="2"/>
        <v>3023162</v>
      </c>
      <c r="I26" s="31">
        <f t="shared" si="2"/>
        <v>-5783782</v>
      </c>
      <c r="J26" s="31">
        <f t="shared" si="2"/>
        <v>49706919</v>
      </c>
      <c r="K26" s="31">
        <f t="shared" si="2"/>
        <v>-271017</v>
      </c>
      <c r="L26" s="31">
        <f t="shared" si="2"/>
        <v>-258983</v>
      </c>
      <c r="M26" s="31">
        <f t="shared" si="2"/>
        <v>-269281</v>
      </c>
      <c r="N26" s="31">
        <f t="shared" si="2"/>
        <v>-799281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48907638</v>
      </c>
      <c r="X26" s="31">
        <f t="shared" si="2"/>
        <v>-387972</v>
      </c>
      <c r="Y26" s="31">
        <f t="shared" si="2"/>
        <v>49295610</v>
      </c>
      <c r="Z26" s="32">
        <f>+IF(X26&lt;&gt;0,+(Y26/X26)*100,0)</f>
        <v>-12705.971049457177</v>
      </c>
      <c r="AA26" s="33">
        <f>+AA13+AA25</f>
        <v>-775980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47119364</v>
      </c>
      <c r="D45" s="42">
        <f t="shared" si="6"/>
        <v>0</v>
      </c>
      <c r="E45" s="43">
        <f t="shared" si="6"/>
        <v>-775980</v>
      </c>
      <c r="F45" s="44">
        <f t="shared" si="6"/>
        <v>-775980</v>
      </c>
      <c r="G45" s="44">
        <f t="shared" si="6"/>
        <v>52467539</v>
      </c>
      <c r="H45" s="44">
        <f t="shared" si="6"/>
        <v>3023162</v>
      </c>
      <c r="I45" s="44">
        <f t="shared" si="6"/>
        <v>-5783782</v>
      </c>
      <c r="J45" s="44">
        <f t="shared" si="6"/>
        <v>49706919</v>
      </c>
      <c r="K45" s="44">
        <f t="shared" si="6"/>
        <v>-271017</v>
      </c>
      <c r="L45" s="44">
        <f t="shared" si="6"/>
        <v>-258983</v>
      </c>
      <c r="M45" s="44">
        <f t="shared" si="6"/>
        <v>-269281</v>
      </c>
      <c r="N45" s="44">
        <f t="shared" si="6"/>
        <v>-799281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48907638</v>
      </c>
      <c r="X45" s="44">
        <f t="shared" si="6"/>
        <v>-387972</v>
      </c>
      <c r="Y45" s="44">
        <f t="shared" si="6"/>
        <v>49295610</v>
      </c>
      <c r="Z45" s="45">
        <f>+IF(X45&lt;&gt;0,+(Y45/X45)*100,0)</f>
        <v>-12705.971049457177</v>
      </c>
      <c r="AA45" s="46">
        <f>+AA26-AA44</f>
        <v>-775980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-775980</v>
      </c>
      <c r="F47" s="20">
        <v>-775980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-387972</v>
      </c>
      <c r="Y47" s="20">
        <v>387972</v>
      </c>
      <c r="Z47" s="47">
        <v>-100</v>
      </c>
      <c r="AA47" s="22">
        <v>-775980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-775980</v>
      </c>
      <c r="F50" s="52">
        <f t="shared" si="7"/>
        <v>-775980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-387972</v>
      </c>
      <c r="Y50" s="52">
        <f t="shared" si="7"/>
        <v>387972</v>
      </c>
      <c r="Z50" s="53">
        <f>+IF(X50&lt;&gt;0,+(Y50/X50)*100,0)</f>
        <v>-100</v>
      </c>
      <c r="AA50" s="54">
        <f>SUM(AA47:AA49)</f>
        <v>-775980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10653461</v>
      </c>
      <c r="D17" s="18"/>
      <c r="E17" s="19"/>
      <c r="F17" s="20"/>
      <c r="G17" s="24">
        <v>-47783</v>
      </c>
      <c r="H17" s="24">
        <v>-47783</v>
      </c>
      <c r="I17" s="24">
        <v>-47783</v>
      </c>
      <c r="J17" s="20">
        <v>-143349</v>
      </c>
      <c r="K17" s="24">
        <v>-47783</v>
      </c>
      <c r="L17" s="24">
        <v>-47783</v>
      </c>
      <c r="M17" s="20">
        <v>-47783</v>
      </c>
      <c r="N17" s="24">
        <v>-143349</v>
      </c>
      <c r="O17" s="24"/>
      <c r="P17" s="24"/>
      <c r="Q17" s="20"/>
      <c r="R17" s="24"/>
      <c r="S17" s="24"/>
      <c r="T17" s="20"/>
      <c r="U17" s="24"/>
      <c r="V17" s="24"/>
      <c r="W17" s="24">
        <v>-286698</v>
      </c>
      <c r="X17" s="20"/>
      <c r="Y17" s="24">
        <v>-286698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10653461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-47783</v>
      </c>
      <c r="H25" s="36">
        <f t="shared" si="1"/>
        <v>-47783</v>
      </c>
      <c r="I25" s="36">
        <f t="shared" si="1"/>
        <v>-47783</v>
      </c>
      <c r="J25" s="36">
        <f t="shared" si="1"/>
        <v>-143349</v>
      </c>
      <c r="K25" s="36">
        <f t="shared" si="1"/>
        <v>-47783</v>
      </c>
      <c r="L25" s="36">
        <f t="shared" si="1"/>
        <v>-47783</v>
      </c>
      <c r="M25" s="36">
        <f t="shared" si="1"/>
        <v>-47783</v>
      </c>
      <c r="N25" s="36">
        <f t="shared" si="1"/>
        <v>-143349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-286698</v>
      </c>
      <c r="X25" s="36">
        <f t="shared" si="1"/>
        <v>0</v>
      </c>
      <c r="Y25" s="36">
        <f t="shared" si="1"/>
        <v>-286698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10653461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-47783</v>
      </c>
      <c r="H26" s="31">
        <f t="shared" si="2"/>
        <v>-47783</v>
      </c>
      <c r="I26" s="31">
        <f t="shared" si="2"/>
        <v>-47783</v>
      </c>
      <c r="J26" s="31">
        <f t="shared" si="2"/>
        <v>-143349</v>
      </c>
      <c r="K26" s="31">
        <f t="shared" si="2"/>
        <v>-47783</v>
      </c>
      <c r="L26" s="31">
        <f t="shared" si="2"/>
        <v>-47783</v>
      </c>
      <c r="M26" s="31">
        <f t="shared" si="2"/>
        <v>-47783</v>
      </c>
      <c r="N26" s="31">
        <f t="shared" si="2"/>
        <v>-143349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-286698</v>
      </c>
      <c r="X26" s="31">
        <f t="shared" si="2"/>
        <v>0</v>
      </c>
      <c r="Y26" s="31">
        <f t="shared" si="2"/>
        <v>-286698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10653461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-47783</v>
      </c>
      <c r="H45" s="44">
        <f t="shared" si="6"/>
        <v>-47783</v>
      </c>
      <c r="I45" s="44">
        <f t="shared" si="6"/>
        <v>-47783</v>
      </c>
      <c r="J45" s="44">
        <f t="shared" si="6"/>
        <v>-143349</v>
      </c>
      <c r="K45" s="44">
        <f t="shared" si="6"/>
        <v>-47783</v>
      </c>
      <c r="L45" s="44">
        <f t="shared" si="6"/>
        <v>-47783</v>
      </c>
      <c r="M45" s="44">
        <f t="shared" si="6"/>
        <v>-47783</v>
      </c>
      <c r="N45" s="44">
        <f t="shared" si="6"/>
        <v>-143349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-286698</v>
      </c>
      <c r="X45" s="44">
        <f t="shared" si="6"/>
        <v>0</v>
      </c>
      <c r="Y45" s="44">
        <f t="shared" si="6"/>
        <v>-286698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13976051</v>
      </c>
      <c r="D7" s="18"/>
      <c r="E7" s="19">
        <v>13332153</v>
      </c>
      <c r="F7" s="20">
        <v>13332153</v>
      </c>
      <c r="G7" s="20">
        <v>14627362</v>
      </c>
      <c r="H7" s="20">
        <v>556097</v>
      </c>
      <c r="I7" s="20">
        <v>-341627</v>
      </c>
      <c r="J7" s="20">
        <v>14841832</v>
      </c>
      <c r="K7" s="20">
        <v>594169</v>
      </c>
      <c r="L7" s="20">
        <v>272211</v>
      </c>
      <c r="M7" s="20">
        <v>598026</v>
      </c>
      <c r="N7" s="20">
        <v>1464406</v>
      </c>
      <c r="O7" s="20"/>
      <c r="P7" s="20"/>
      <c r="Q7" s="20"/>
      <c r="R7" s="20"/>
      <c r="S7" s="20"/>
      <c r="T7" s="20"/>
      <c r="U7" s="20"/>
      <c r="V7" s="20"/>
      <c r="W7" s="20">
        <v>16306238</v>
      </c>
      <c r="X7" s="20">
        <v>12396753</v>
      </c>
      <c r="Y7" s="20">
        <v>3909485</v>
      </c>
      <c r="Z7" s="21">
        <v>31.536362787900995</v>
      </c>
      <c r="AA7" s="22">
        <v>13332153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13976051</v>
      </c>
      <c r="D13" s="29">
        <f>SUM(D6:D12)</f>
        <v>0</v>
      </c>
      <c r="E13" s="30">
        <f t="shared" si="0"/>
        <v>13332153</v>
      </c>
      <c r="F13" s="31">
        <f t="shared" si="0"/>
        <v>13332153</v>
      </c>
      <c r="G13" s="31">
        <f t="shared" si="0"/>
        <v>14627362</v>
      </c>
      <c r="H13" s="31">
        <f t="shared" si="0"/>
        <v>556097</v>
      </c>
      <c r="I13" s="31">
        <f t="shared" si="0"/>
        <v>-341627</v>
      </c>
      <c r="J13" s="31">
        <f t="shared" si="0"/>
        <v>14841832</v>
      </c>
      <c r="K13" s="31">
        <f t="shared" si="0"/>
        <v>594169</v>
      </c>
      <c r="L13" s="31">
        <f t="shared" si="0"/>
        <v>272211</v>
      </c>
      <c r="M13" s="31">
        <f t="shared" si="0"/>
        <v>598026</v>
      </c>
      <c r="N13" s="31">
        <f t="shared" si="0"/>
        <v>1464406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16306238</v>
      </c>
      <c r="X13" s="31">
        <f t="shared" si="0"/>
        <v>12396753</v>
      </c>
      <c r="Y13" s="31">
        <f t="shared" si="0"/>
        <v>3909485</v>
      </c>
      <c r="Z13" s="32">
        <f>+IF(X13&lt;&gt;0,+(Y13/X13)*100,0)</f>
        <v>31.536362787900995</v>
      </c>
      <c r="AA13" s="33">
        <f>SUM(AA6:AA12)</f>
        <v>13332153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183150276</v>
      </c>
      <c r="D17" s="18"/>
      <c r="E17" s="19">
        <v>189505825</v>
      </c>
      <c r="F17" s="20">
        <v>181403683</v>
      </c>
      <c r="G17" s="24">
        <v>184931448</v>
      </c>
      <c r="H17" s="24">
        <v>-865493</v>
      </c>
      <c r="I17" s="24">
        <v>-213050</v>
      </c>
      <c r="J17" s="20">
        <v>183852905</v>
      </c>
      <c r="K17" s="24">
        <v>-21776</v>
      </c>
      <c r="L17" s="24">
        <v>-136598</v>
      </c>
      <c r="M17" s="20">
        <v>1947620</v>
      </c>
      <c r="N17" s="24">
        <v>1789246</v>
      </c>
      <c r="O17" s="24"/>
      <c r="P17" s="24"/>
      <c r="Q17" s="20"/>
      <c r="R17" s="24"/>
      <c r="S17" s="24"/>
      <c r="T17" s="20"/>
      <c r="U17" s="24"/>
      <c r="V17" s="24"/>
      <c r="W17" s="24">
        <v>185642151</v>
      </c>
      <c r="X17" s="20">
        <v>173571226</v>
      </c>
      <c r="Y17" s="24">
        <v>12070925</v>
      </c>
      <c r="Z17" s="25">
        <v>6.9544505032187773</v>
      </c>
      <c r="AA17" s="26">
        <v>181403683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183150276</v>
      </c>
      <c r="D25" s="29">
        <f t="shared" ref="D25:Y25" si="1">SUM(D15:D24)</f>
        <v>0</v>
      </c>
      <c r="E25" s="35">
        <f t="shared" si="1"/>
        <v>189505825</v>
      </c>
      <c r="F25" s="36">
        <f t="shared" si="1"/>
        <v>181403683</v>
      </c>
      <c r="G25" s="36">
        <f t="shared" si="1"/>
        <v>184931448</v>
      </c>
      <c r="H25" s="36">
        <f t="shared" si="1"/>
        <v>-865493</v>
      </c>
      <c r="I25" s="36">
        <f t="shared" si="1"/>
        <v>-213050</v>
      </c>
      <c r="J25" s="36">
        <f t="shared" si="1"/>
        <v>183852905</v>
      </c>
      <c r="K25" s="36">
        <f t="shared" si="1"/>
        <v>-21776</v>
      </c>
      <c r="L25" s="36">
        <f t="shared" si="1"/>
        <v>-136598</v>
      </c>
      <c r="M25" s="36">
        <f t="shared" si="1"/>
        <v>1947620</v>
      </c>
      <c r="N25" s="36">
        <f t="shared" si="1"/>
        <v>1789246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185642151</v>
      </c>
      <c r="X25" s="36">
        <f t="shared" si="1"/>
        <v>173571226</v>
      </c>
      <c r="Y25" s="36">
        <f t="shared" si="1"/>
        <v>12070925</v>
      </c>
      <c r="Z25" s="37">
        <f>+IF(X25&lt;&gt;0,+(Y25/X25)*100,0)</f>
        <v>6.9544505032187773</v>
      </c>
      <c r="AA25" s="38">
        <f>SUM(AA15:AA24)</f>
        <v>181403683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197126327</v>
      </c>
      <c r="D26" s="29">
        <f>+D13+D25</f>
        <v>0</v>
      </c>
      <c r="E26" s="30">
        <f t="shared" si="2"/>
        <v>202837978</v>
      </c>
      <c r="F26" s="31">
        <f t="shared" si="2"/>
        <v>194735836</v>
      </c>
      <c r="G26" s="31">
        <f t="shared" si="2"/>
        <v>199558810</v>
      </c>
      <c r="H26" s="31">
        <f t="shared" si="2"/>
        <v>-309396</v>
      </c>
      <c r="I26" s="31">
        <f t="shared" si="2"/>
        <v>-554677</v>
      </c>
      <c r="J26" s="31">
        <f t="shared" si="2"/>
        <v>198694737</v>
      </c>
      <c r="K26" s="31">
        <f t="shared" si="2"/>
        <v>572393</v>
      </c>
      <c r="L26" s="31">
        <f t="shared" si="2"/>
        <v>135613</v>
      </c>
      <c r="M26" s="31">
        <f t="shared" si="2"/>
        <v>2545646</v>
      </c>
      <c r="N26" s="31">
        <f t="shared" si="2"/>
        <v>3253652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201948389</v>
      </c>
      <c r="X26" s="31">
        <f t="shared" si="2"/>
        <v>185967979</v>
      </c>
      <c r="Y26" s="31">
        <f t="shared" si="2"/>
        <v>15980410</v>
      </c>
      <c r="Z26" s="32">
        <f>+IF(X26&lt;&gt;0,+(Y26/X26)*100,0)</f>
        <v>8.5930976321466606</v>
      </c>
      <c r="AA26" s="33">
        <f>+AA13+AA25</f>
        <v>194735836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123438</v>
      </c>
      <c r="H35" s="20">
        <v>1224819</v>
      </c>
      <c r="I35" s="20">
        <v>118766</v>
      </c>
      <c r="J35" s="20">
        <v>1467023</v>
      </c>
      <c r="K35" s="20">
        <v>123153</v>
      </c>
      <c r="L35" s="20">
        <v>116057</v>
      </c>
      <c r="M35" s="20">
        <v>118892</v>
      </c>
      <c r="N35" s="20">
        <v>358102</v>
      </c>
      <c r="O35" s="20"/>
      <c r="P35" s="20"/>
      <c r="Q35" s="20"/>
      <c r="R35" s="20"/>
      <c r="S35" s="20"/>
      <c r="T35" s="20"/>
      <c r="U35" s="20"/>
      <c r="V35" s="20"/>
      <c r="W35" s="20">
        <v>1825125</v>
      </c>
      <c r="X35" s="20"/>
      <c r="Y35" s="20">
        <v>1825125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123438</v>
      </c>
      <c r="H37" s="31">
        <f t="shared" si="3"/>
        <v>1224819</v>
      </c>
      <c r="I37" s="31">
        <f t="shared" si="3"/>
        <v>118766</v>
      </c>
      <c r="J37" s="31">
        <f t="shared" si="3"/>
        <v>1467023</v>
      </c>
      <c r="K37" s="31">
        <f t="shared" si="3"/>
        <v>123153</v>
      </c>
      <c r="L37" s="31">
        <f t="shared" si="3"/>
        <v>116057</v>
      </c>
      <c r="M37" s="31">
        <f t="shared" si="3"/>
        <v>118892</v>
      </c>
      <c r="N37" s="31">
        <f t="shared" si="3"/>
        <v>358102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1825125</v>
      </c>
      <c r="X37" s="31">
        <f t="shared" si="3"/>
        <v>0</v>
      </c>
      <c r="Y37" s="31">
        <f t="shared" si="3"/>
        <v>1825125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123438</v>
      </c>
      <c r="H44" s="31">
        <f t="shared" si="5"/>
        <v>1224819</v>
      </c>
      <c r="I44" s="31">
        <f t="shared" si="5"/>
        <v>118766</v>
      </c>
      <c r="J44" s="31">
        <f t="shared" si="5"/>
        <v>1467023</v>
      </c>
      <c r="K44" s="31">
        <f t="shared" si="5"/>
        <v>123153</v>
      </c>
      <c r="L44" s="31">
        <f t="shared" si="5"/>
        <v>116057</v>
      </c>
      <c r="M44" s="31">
        <f t="shared" si="5"/>
        <v>118892</v>
      </c>
      <c r="N44" s="31">
        <f t="shared" si="5"/>
        <v>358102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1825125</v>
      </c>
      <c r="X44" s="31">
        <f t="shared" si="5"/>
        <v>0</v>
      </c>
      <c r="Y44" s="31">
        <f t="shared" si="5"/>
        <v>1825125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197126327</v>
      </c>
      <c r="D45" s="42">
        <f t="shared" si="6"/>
        <v>0</v>
      </c>
      <c r="E45" s="43">
        <f t="shared" si="6"/>
        <v>202837978</v>
      </c>
      <c r="F45" s="44">
        <f t="shared" si="6"/>
        <v>194735836</v>
      </c>
      <c r="G45" s="44">
        <f t="shared" si="6"/>
        <v>199435372</v>
      </c>
      <c r="H45" s="44">
        <f t="shared" si="6"/>
        <v>-1534215</v>
      </c>
      <c r="I45" s="44">
        <f t="shared" si="6"/>
        <v>-673443</v>
      </c>
      <c r="J45" s="44">
        <f t="shared" si="6"/>
        <v>197227714</v>
      </c>
      <c r="K45" s="44">
        <f t="shared" si="6"/>
        <v>449240</v>
      </c>
      <c r="L45" s="44">
        <f t="shared" si="6"/>
        <v>19556</v>
      </c>
      <c r="M45" s="44">
        <f t="shared" si="6"/>
        <v>2426754</v>
      </c>
      <c r="N45" s="44">
        <f t="shared" si="6"/>
        <v>2895550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200123264</v>
      </c>
      <c r="X45" s="44">
        <f t="shared" si="6"/>
        <v>185967979</v>
      </c>
      <c r="Y45" s="44">
        <f t="shared" si="6"/>
        <v>14155285</v>
      </c>
      <c r="Z45" s="45">
        <f>+IF(X45&lt;&gt;0,+(Y45/X45)*100,0)</f>
        <v>7.6116786750691094</v>
      </c>
      <c r="AA45" s="46">
        <f>+AA26-AA44</f>
        <v>194735836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46243129</v>
      </c>
      <c r="D47" s="18"/>
      <c r="E47" s="19">
        <v>29451741</v>
      </c>
      <c r="F47" s="20">
        <v>30061741</v>
      </c>
      <c r="G47" s="20">
        <v>48162866</v>
      </c>
      <c r="H47" s="20">
        <v>1576965</v>
      </c>
      <c r="I47" s="20">
        <v>529106</v>
      </c>
      <c r="J47" s="20">
        <v>50268937</v>
      </c>
      <c r="K47" s="20">
        <v>952762</v>
      </c>
      <c r="L47" s="20">
        <v>1317336</v>
      </c>
      <c r="M47" s="20">
        <v>3059144</v>
      </c>
      <c r="N47" s="20">
        <v>5329242</v>
      </c>
      <c r="O47" s="20"/>
      <c r="P47" s="20"/>
      <c r="Q47" s="20"/>
      <c r="R47" s="20"/>
      <c r="S47" s="20"/>
      <c r="T47" s="20"/>
      <c r="U47" s="20"/>
      <c r="V47" s="20"/>
      <c r="W47" s="20">
        <v>55598179</v>
      </c>
      <c r="X47" s="20">
        <v>16686587</v>
      </c>
      <c r="Y47" s="20">
        <v>38911592</v>
      </c>
      <c r="Z47" s="47">
        <v>233.19083764702754</v>
      </c>
      <c r="AA47" s="22">
        <v>30061741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46243129</v>
      </c>
      <c r="D50" s="50">
        <f t="shared" ref="D50:Y50" si="7">SUM(D47:D49)</f>
        <v>0</v>
      </c>
      <c r="E50" s="51">
        <f t="shared" si="7"/>
        <v>29451741</v>
      </c>
      <c r="F50" s="52">
        <f t="shared" si="7"/>
        <v>30061741</v>
      </c>
      <c r="G50" s="52">
        <f t="shared" si="7"/>
        <v>48162866</v>
      </c>
      <c r="H50" s="52">
        <f t="shared" si="7"/>
        <v>1576965</v>
      </c>
      <c r="I50" s="52">
        <f t="shared" si="7"/>
        <v>529106</v>
      </c>
      <c r="J50" s="52">
        <f t="shared" si="7"/>
        <v>50268937</v>
      </c>
      <c r="K50" s="52">
        <f t="shared" si="7"/>
        <v>952762</v>
      </c>
      <c r="L50" s="52">
        <f t="shared" si="7"/>
        <v>1317336</v>
      </c>
      <c r="M50" s="52">
        <f t="shared" si="7"/>
        <v>3059144</v>
      </c>
      <c r="N50" s="52">
        <f t="shared" si="7"/>
        <v>5329242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55598179</v>
      </c>
      <c r="X50" s="52">
        <f t="shared" si="7"/>
        <v>16686587</v>
      </c>
      <c r="Y50" s="52">
        <f t="shared" si="7"/>
        <v>38911592</v>
      </c>
      <c r="Z50" s="53">
        <f>+IF(X50&lt;&gt;0,+(Y50/X50)*100,0)</f>
        <v>233.19083764702754</v>
      </c>
      <c r="AA50" s="54">
        <f>SUM(AA47:AA49)</f>
        <v>30061741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379265424</v>
      </c>
      <c r="D17" s="18"/>
      <c r="E17" s="19">
        <v>-236910</v>
      </c>
      <c r="F17" s="20">
        <v>-236910</v>
      </c>
      <c r="G17" s="24">
        <v>-22740781</v>
      </c>
      <c r="H17" s="24">
        <v>-22530302</v>
      </c>
      <c r="I17" s="24">
        <v>-204580</v>
      </c>
      <c r="J17" s="20">
        <v>-45475663</v>
      </c>
      <c r="K17" s="24">
        <v>-211400</v>
      </c>
      <c r="L17" s="24">
        <v>-204583</v>
      </c>
      <c r="M17" s="20">
        <v>-211402</v>
      </c>
      <c r="N17" s="24">
        <v>-627385</v>
      </c>
      <c r="O17" s="24"/>
      <c r="P17" s="24"/>
      <c r="Q17" s="20"/>
      <c r="R17" s="24"/>
      <c r="S17" s="24"/>
      <c r="T17" s="20"/>
      <c r="U17" s="24"/>
      <c r="V17" s="24"/>
      <c r="W17" s="24">
        <v>-46103048</v>
      </c>
      <c r="X17" s="20">
        <v>-118452</v>
      </c>
      <c r="Y17" s="24">
        <v>-45984596</v>
      </c>
      <c r="Z17" s="25">
        <v>38821.291324756021</v>
      </c>
      <c r="AA17" s="26">
        <v>-236910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379265424</v>
      </c>
      <c r="D25" s="29">
        <f t="shared" ref="D25:Y25" si="1">SUM(D15:D24)</f>
        <v>0</v>
      </c>
      <c r="E25" s="35">
        <f t="shared" si="1"/>
        <v>-236910</v>
      </c>
      <c r="F25" s="36">
        <f t="shared" si="1"/>
        <v>-236910</v>
      </c>
      <c r="G25" s="36">
        <f t="shared" si="1"/>
        <v>-22740781</v>
      </c>
      <c r="H25" s="36">
        <f t="shared" si="1"/>
        <v>-22530302</v>
      </c>
      <c r="I25" s="36">
        <f t="shared" si="1"/>
        <v>-204580</v>
      </c>
      <c r="J25" s="36">
        <f t="shared" si="1"/>
        <v>-45475663</v>
      </c>
      <c r="K25" s="36">
        <f t="shared" si="1"/>
        <v>-211400</v>
      </c>
      <c r="L25" s="36">
        <f t="shared" si="1"/>
        <v>-204583</v>
      </c>
      <c r="M25" s="36">
        <f t="shared" si="1"/>
        <v>-211402</v>
      </c>
      <c r="N25" s="36">
        <f t="shared" si="1"/>
        <v>-627385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-46103048</v>
      </c>
      <c r="X25" s="36">
        <f t="shared" si="1"/>
        <v>-118452</v>
      </c>
      <c r="Y25" s="36">
        <f t="shared" si="1"/>
        <v>-45984596</v>
      </c>
      <c r="Z25" s="37">
        <f>+IF(X25&lt;&gt;0,+(Y25/X25)*100,0)</f>
        <v>38821.291324756021</v>
      </c>
      <c r="AA25" s="38">
        <f>SUM(AA15:AA24)</f>
        <v>-236910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379265424</v>
      </c>
      <c r="D26" s="29">
        <f>+D13+D25</f>
        <v>0</v>
      </c>
      <c r="E26" s="30">
        <f t="shared" si="2"/>
        <v>-236910</v>
      </c>
      <c r="F26" s="31">
        <f t="shared" si="2"/>
        <v>-236910</v>
      </c>
      <c r="G26" s="31">
        <f t="shared" si="2"/>
        <v>-22740781</v>
      </c>
      <c r="H26" s="31">
        <f t="shared" si="2"/>
        <v>-22530302</v>
      </c>
      <c r="I26" s="31">
        <f t="shared" si="2"/>
        <v>-204580</v>
      </c>
      <c r="J26" s="31">
        <f t="shared" si="2"/>
        <v>-45475663</v>
      </c>
      <c r="K26" s="31">
        <f t="shared" si="2"/>
        <v>-211400</v>
      </c>
      <c r="L26" s="31">
        <f t="shared" si="2"/>
        <v>-204583</v>
      </c>
      <c r="M26" s="31">
        <f t="shared" si="2"/>
        <v>-211402</v>
      </c>
      <c r="N26" s="31">
        <f t="shared" si="2"/>
        <v>-627385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-46103048</v>
      </c>
      <c r="X26" s="31">
        <f t="shared" si="2"/>
        <v>-118452</v>
      </c>
      <c r="Y26" s="31">
        <f t="shared" si="2"/>
        <v>-45984596</v>
      </c>
      <c r="Z26" s="32">
        <f>+IF(X26&lt;&gt;0,+(Y26/X26)*100,0)</f>
        <v>38821.291324756021</v>
      </c>
      <c r="AA26" s="33">
        <f>+AA13+AA25</f>
        <v>-236910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379265424</v>
      </c>
      <c r="D45" s="42">
        <f t="shared" si="6"/>
        <v>0</v>
      </c>
      <c r="E45" s="43">
        <f t="shared" si="6"/>
        <v>-236910</v>
      </c>
      <c r="F45" s="44">
        <f t="shared" si="6"/>
        <v>-236910</v>
      </c>
      <c r="G45" s="44">
        <f t="shared" si="6"/>
        <v>-22740781</v>
      </c>
      <c r="H45" s="44">
        <f t="shared" si="6"/>
        <v>-22530302</v>
      </c>
      <c r="I45" s="44">
        <f t="shared" si="6"/>
        <v>-204580</v>
      </c>
      <c r="J45" s="44">
        <f t="shared" si="6"/>
        <v>-45475663</v>
      </c>
      <c r="K45" s="44">
        <f t="shared" si="6"/>
        <v>-211400</v>
      </c>
      <c r="L45" s="44">
        <f t="shared" si="6"/>
        <v>-204583</v>
      </c>
      <c r="M45" s="44">
        <f t="shared" si="6"/>
        <v>-211402</v>
      </c>
      <c r="N45" s="44">
        <f t="shared" si="6"/>
        <v>-627385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-46103048</v>
      </c>
      <c r="X45" s="44">
        <f t="shared" si="6"/>
        <v>-118452</v>
      </c>
      <c r="Y45" s="44">
        <f t="shared" si="6"/>
        <v>-45984596</v>
      </c>
      <c r="Z45" s="45">
        <f>+IF(X45&lt;&gt;0,+(Y45/X45)*100,0)</f>
        <v>38821.291324756021</v>
      </c>
      <c r="AA45" s="46">
        <f>+AA26-AA44</f>
        <v>-236910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2711490</v>
      </c>
      <c r="F47" s="20">
        <v>2711490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1355748</v>
      </c>
      <c r="Y47" s="20">
        <v>-1355748</v>
      </c>
      <c r="Z47" s="47">
        <v>-100</v>
      </c>
      <c r="AA47" s="22">
        <v>2711490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2711490</v>
      </c>
      <c r="F50" s="52">
        <f t="shared" si="7"/>
        <v>2711490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1355748</v>
      </c>
      <c r="Y50" s="52">
        <f t="shared" si="7"/>
        <v>-1355748</v>
      </c>
      <c r="Z50" s="53">
        <f>+IF(X50&lt;&gt;0,+(Y50/X50)*100,0)</f>
        <v>-100</v>
      </c>
      <c r="AA50" s="54">
        <f>SUM(AA47:AA49)</f>
        <v>2711490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345511022</v>
      </c>
      <c r="D6" s="18"/>
      <c r="E6" s="19">
        <v>54062861</v>
      </c>
      <c r="F6" s="20">
        <v>42832813</v>
      </c>
      <c r="G6" s="20">
        <v>411282163</v>
      </c>
      <c r="H6" s="20">
        <v>782245</v>
      </c>
      <c r="I6" s="20">
        <v>732601</v>
      </c>
      <c r="J6" s="20">
        <v>412797009</v>
      </c>
      <c r="K6" s="20">
        <v>-2485283</v>
      </c>
      <c r="L6" s="20">
        <v>34824</v>
      </c>
      <c r="M6" s="20">
        <v>-21215602</v>
      </c>
      <c r="N6" s="20">
        <v>-23666061</v>
      </c>
      <c r="O6" s="20"/>
      <c r="P6" s="20"/>
      <c r="Q6" s="20"/>
      <c r="R6" s="20"/>
      <c r="S6" s="20"/>
      <c r="T6" s="20"/>
      <c r="U6" s="20"/>
      <c r="V6" s="20"/>
      <c r="W6" s="20">
        <v>389130948</v>
      </c>
      <c r="X6" s="20">
        <v>24223914</v>
      </c>
      <c r="Y6" s="20">
        <v>364907034</v>
      </c>
      <c r="Z6" s="21">
        <v>1506.3917168794439</v>
      </c>
      <c r="AA6" s="22">
        <v>42832813</v>
      </c>
    </row>
    <row r="7" spans="1:27" ht="13.5" x14ac:dyDescent="0.25">
      <c r="A7" s="23" t="s">
        <v>35</v>
      </c>
      <c r="B7" s="17" t="s">
        <v>32</v>
      </c>
      <c r="C7" s="18">
        <v>38418974</v>
      </c>
      <c r="D7" s="18"/>
      <c r="E7" s="19">
        <v>26870317</v>
      </c>
      <c r="F7" s="20">
        <v>26870317</v>
      </c>
      <c r="G7" s="20">
        <v>40374151</v>
      </c>
      <c r="H7" s="20">
        <v>2198055</v>
      </c>
      <c r="I7" s="20">
        <v>908508</v>
      </c>
      <c r="J7" s="20">
        <v>43480714</v>
      </c>
      <c r="K7" s="20">
        <v>545957</v>
      </c>
      <c r="L7" s="20">
        <v>-176074</v>
      </c>
      <c r="M7" s="20">
        <v>827309</v>
      </c>
      <c r="N7" s="20">
        <v>1197192</v>
      </c>
      <c r="O7" s="20"/>
      <c r="P7" s="20"/>
      <c r="Q7" s="20"/>
      <c r="R7" s="20"/>
      <c r="S7" s="20"/>
      <c r="T7" s="20"/>
      <c r="U7" s="20"/>
      <c r="V7" s="20"/>
      <c r="W7" s="20">
        <v>44677906</v>
      </c>
      <c r="X7" s="20">
        <v>13435158</v>
      </c>
      <c r="Y7" s="20">
        <v>31242748</v>
      </c>
      <c r="Z7" s="21">
        <v>232.5447010001669</v>
      </c>
      <c r="AA7" s="22">
        <v>26870317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-1832380</v>
      </c>
      <c r="D10" s="18"/>
      <c r="E10" s="19">
        <v>-600000</v>
      </c>
      <c r="F10" s="20">
        <v>-600000</v>
      </c>
      <c r="G10" s="20">
        <v>-1915721</v>
      </c>
      <c r="H10" s="20">
        <v>-96071</v>
      </c>
      <c r="I10" s="20">
        <v>-58535</v>
      </c>
      <c r="J10" s="20">
        <v>-2070327</v>
      </c>
      <c r="K10" s="20">
        <v>-72497</v>
      </c>
      <c r="L10" s="20">
        <v>-121988</v>
      </c>
      <c r="M10" s="20">
        <v>-73605</v>
      </c>
      <c r="N10" s="20">
        <v>-268090</v>
      </c>
      <c r="O10" s="20"/>
      <c r="P10" s="20"/>
      <c r="Q10" s="20"/>
      <c r="R10" s="20"/>
      <c r="S10" s="20"/>
      <c r="T10" s="20"/>
      <c r="U10" s="20"/>
      <c r="V10" s="20"/>
      <c r="W10" s="20">
        <v>-2338417</v>
      </c>
      <c r="X10" s="20">
        <v>-300000</v>
      </c>
      <c r="Y10" s="20">
        <v>-2038417</v>
      </c>
      <c r="Z10" s="21">
        <v>679.47233333333338</v>
      </c>
      <c r="AA10" s="22">
        <v>-600000</v>
      </c>
    </row>
    <row r="11" spans="1:27" ht="13.5" x14ac:dyDescent="0.25">
      <c r="A11" s="23" t="s">
        <v>39</v>
      </c>
      <c r="B11" s="17" t="s">
        <v>32</v>
      </c>
      <c r="C11" s="18">
        <v>6632229</v>
      </c>
      <c r="D11" s="18"/>
      <c r="E11" s="19"/>
      <c r="F11" s="20"/>
      <c r="G11" s="24">
        <v>6765336</v>
      </c>
      <c r="H11" s="24">
        <v>309297</v>
      </c>
      <c r="I11" s="24">
        <v>759490</v>
      </c>
      <c r="J11" s="20">
        <v>7834123</v>
      </c>
      <c r="K11" s="24">
        <v>1244762</v>
      </c>
      <c r="L11" s="24">
        <v>1560611</v>
      </c>
      <c r="M11" s="20">
        <v>3219448</v>
      </c>
      <c r="N11" s="24">
        <v>6024821</v>
      </c>
      <c r="O11" s="24"/>
      <c r="P11" s="24"/>
      <c r="Q11" s="20"/>
      <c r="R11" s="24"/>
      <c r="S11" s="24"/>
      <c r="T11" s="20"/>
      <c r="U11" s="24"/>
      <c r="V11" s="24"/>
      <c r="W11" s="24">
        <v>13858944</v>
      </c>
      <c r="X11" s="20"/>
      <c r="Y11" s="24">
        <v>13858944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-2600154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386129691</v>
      </c>
      <c r="D13" s="29">
        <f>SUM(D6:D12)</f>
        <v>0</v>
      </c>
      <c r="E13" s="30">
        <f t="shared" si="0"/>
        <v>80333178</v>
      </c>
      <c r="F13" s="31">
        <f t="shared" si="0"/>
        <v>69103130</v>
      </c>
      <c r="G13" s="31">
        <f t="shared" si="0"/>
        <v>453905774</v>
      </c>
      <c r="H13" s="31">
        <f t="shared" si="0"/>
        <v>3193526</v>
      </c>
      <c r="I13" s="31">
        <f t="shared" si="0"/>
        <v>2342064</v>
      </c>
      <c r="J13" s="31">
        <f t="shared" si="0"/>
        <v>459441364</v>
      </c>
      <c r="K13" s="31">
        <f t="shared" si="0"/>
        <v>-767061</v>
      </c>
      <c r="L13" s="31">
        <f t="shared" si="0"/>
        <v>1297373</v>
      </c>
      <c r="M13" s="31">
        <f t="shared" si="0"/>
        <v>-17242450</v>
      </c>
      <c r="N13" s="31">
        <f t="shared" si="0"/>
        <v>-16712138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442729226</v>
      </c>
      <c r="X13" s="31">
        <f t="shared" si="0"/>
        <v>37359072</v>
      </c>
      <c r="Y13" s="31">
        <f t="shared" si="0"/>
        <v>405370154</v>
      </c>
      <c r="Z13" s="32">
        <f>+IF(X13&lt;&gt;0,+(Y13/X13)*100,0)</f>
        <v>1085.0648377989689</v>
      </c>
      <c r="AA13" s="33">
        <f>SUM(AA6:AA12)</f>
        <v>69103130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266303476</v>
      </c>
      <c r="D17" s="18"/>
      <c r="E17" s="19">
        <v>113131800</v>
      </c>
      <c r="F17" s="20">
        <v>98289590</v>
      </c>
      <c r="G17" s="24">
        <v>267195791</v>
      </c>
      <c r="H17" s="24">
        <v>1316727</v>
      </c>
      <c r="I17" s="24">
        <v>4907764</v>
      </c>
      <c r="J17" s="20">
        <v>273420282</v>
      </c>
      <c r="K17" s="24">
        <v>7178144</v>
      </c>
      <c r="L17" s="24">
        <v>8282953</v>
      </c>
      <c r="M17" s="20">
        <v>2352056</v>
      </c>
      <c r="N17" s="24">
        <v>17813153</v>
      </c>
      <c r="O17" s="24"/>
      <c r="P17" s="24"/>
      <c r="Q17" s="20"/>
      <c r="R17" s="24"/>
      <c r="S17" s="24"/>
      <c r="T17" s="20"/>
      <c r="U17" s="24"/>
      <c r="V17" s="24"/>
      <c r="W17" s="24">
        <v>291233435</v>
      </c>
      <c r="X17" s="20">
        <v>52855348</v>
      </c>
      <c r="Y17" s="24">
        <v>238378087</v>
      </c>
      <c r="Z17" s="25">
        <v>451.00088452733297</v>
      </c>
      <c r="AA17" s="26">
        <v>98289590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266303476</v>
      </c>
      <c r="D25" s="29">
        <f t="shared" ref="D25:Y25" si="1">SUM(D15:D24)</f>
        <v>0</v>
      </c>
      <c r="E25" s="35">
        <f t="shared" si="1"/>
        <v>113131800</v>
      </c>
      <c r="F25" s="36">
        <f t="shared" si="1"/>
        <v>98289590</v>
      </c>
      <c r="G25" s="36">
        <f t="shared" si="1"/>
        <v>267195791</v>
      </c>
      <c r="H25" s="36">
        <f t="shared" si="1"/>
        <v>1316727</v>
      </c>
      <c r="I25" s="36">
        <f t="shared" si="1"/>
        <v>4907764</v>
      </c>
      <c r="J25" s="36">
        <f t="shared" si="1"/>
        <v>273420282</v>
      </c>
      <c r="K25" s="36">
        <f t="shared" si="1"/>
        <v>7178144</v>
      </c>
      <c r="L25" s="36">
        <f t="shared" si="1"/>
        <v>8282953</v>
      </c>
      <c r="M25" s="36">
        <f t="shared" si="1"/>
        <v>2352056</v>
      </c>
      <c r="N25" s="36">
        <f t="shared" si="1"/>
        <v>17813153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291233435</v>
      </c>
      <c r="X25" s="36">
        <f t="shared" si="1"/>
        <v>52855348</v>
      </c>
      <c r="Y25" s="36">
        <f t="shared" si="1"/>
        <v>238378087</v>
      </c>
      <c r="Z25" s="37">
        <f>+IF(X25&lt;&gt;0,+(Y25/X25)*100,0)</f>
        <v>451.00088452733297</v>
      </c>
      <c r="AA25" s="38">
        <f>SUM(AA15:AA24)</f>
        <v>98289590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652433167</v>
      </c>
      <c r="D26" s="29">
        <f>+D13+D25</f>
        <v>0</v>
      </c>
      <c r="E26" s="30">
        <f t="shared" si="2"/>
        <v>193464978</v>
      </c>
      <c r="F26" s="31">
        <f t="shared" si="2"/>
        <v>167392720</v>
      </c>
      <c r="G26" s="31">
        <f t="shared" si="2"/>
        <v>721101565</v>
      </c>
      <c r="H26" s="31">
        <f t="shared" si="2"/>
        <v>4510253</v>
      </c>
      <c r="I26" s="31">
        <f t="shared" si="2"/>
        <v>7249828</v>
      </c>
      <c r="J26" s="31">
        <f t="shared" si="2"/>
        <v>732861646</v>
      </c>
      <c r="K26" s="31">
        <f t="shared" si="2"/>
        <v>6411083</v>
      </c>
      <c r="L26" s="31">
        <f t="shared" si="2"/>
        <v>9580326</v>
      </c>
      <c r="M26" s="31">
        <f t="shared" si="2"/>
        <v>-14890394</v>
      </c>
      <c r="N26" s="31">
        <f t="shared" si="2"/>
        <v>1101015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733962661</v>
      </c>
      <c r="X26" s="31">
        <f t="shared" si="2"/>
        <v>90214420</v>
      </c>
      <c r="Y26" s="31">
        <f t="shared" si="2"/>
        <v>643748241</v>
      </c>
      <c r="Z26" s="32">
        <f>+IF(X26&lt;&gt;0,+(Y26/X26)*100,0)</f>
        <v>713.57576870748596</v>
      </c>
      <c r="AA26" s="33">
        <f>+AA13+AA25</f>
        <v>167392720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-48886</v>
      </c>
      <c r="D31" s="18"/>
      <c r="E31" s="19"/>
      <c r="F31" s="20"/>
      <c r="G31" s="20">
        <v>-49574</v>
      </c>
      <c r="H31" s="20">
        <v>-1527</v>
      </c>
      <c r="I31" s="20">
        <v>-1043</v>
      </c>
      <c r="J31" s="20">
        <v>-52144</v>
      </c>
      <c r="K31" s="20">
        <v>-1962</v>
      </c>
      <c r="L31" s="20">
        <v>-2150</v>
      </c>
      <c r="M31" s="20">
        <v>-1045</v>
      </c>
      <c r="N31" s="20">
        <v>-5157</v>
      </c>
      <c r="O31" s="20"/>
      <c r="P31" s="20"/>
      <c r="Q31" s="20"/>
      <c r="R31" s="20"/>
      <c r="S31" s="20"/>
      <c r="T31" s="20"/>
      <c r="U31" s="20"/>
      <c r="V31" s="20"/>
      <c r="W31" s="20">
        <v>-57301</v>
      </c>
      <c r="X31" s="20"/>
      <c r="Y31" s="20">
        <v>-57301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7572895</v>
      </c>
      <c r="D32" s="18"/>
      <c r="E32" s="19">
        <v>38478335</v>
      </c>
      <c r="F32" s="20">
        <v>38478336</v>
      </c>
      <c r="G32" s="20">
        <v>7815042</v>
      </c>
      <c r="H32" s="20">
        <v>-1750716</v>
      </c>
      <c r="I32" s="20">
        <v>292021</v>
      </c>
      <c r="J32" s="20">
        <v>6356347</v>
      </c>
      <c r="K32" s="20">
        <v>1030392</v>
      </c>
      <c r="L32" s="20">
        <v>4774238</v>
      </c>
      <c r="M32" s="20">
        <v>-2764784</v>
      </c>
      <c r="N32" s="20">
        <v>3039846</v>
      </c>
      <c r="O32" s="20"/>
      <c r="P32" s="20"/>
      <c r="Q32" s="20"/>
      <c r="R32" s="20"/>
      <c r="S32" s="20"/>
      <c r="T32" s="20"/>
      <c r="U32" s="20"/>
      <c r="V32" s="20"/>
      <c r="W32" s="20">
        <v>9396193</v>
      </c>
      <c r="X32" s="20">
        <v>19239204</v>
      </c>
      <c r="Y32" s="20">
        <v>-9843011</v>
      </c>
      <c r="Z32" s="21">
        <v>-51.161217480723224</v>
      </c>
      <c r="AA32" s="22">
        <v>38478336</v>
      </c>
    </row>
    <row r="33" spans="1:27" ht="13.5" x14ac:dyDescent="0.25">
      <c r="A33" s="23" t="s">
        <v>60</v>
      </c>
      <c r="B33" s="17" t="s">
        <v>32</v>
      </c>
      <c r="C33" s="18">
        <v>-130272901</v>
      </c>
      <c r="D33" s="18"/>
      <c r="E33" s="19">
        <v>-147860001</v>
      </c>
      <c r="F33" s="20">
        <v>-147942456</v>
      </c>
      <c r="G33" s="20">
        <v>-131718121</v>
      </c>
      <c r="H33" s="20">
        <v>-1095177</v>
      </c>
      <c r="I33" s="20">
        <v>-5643929</v>
      </c>
      <c r="J33" s="20">
        <v>-138457227</v>
      </c>
      <c r="K33" s="20">
        <v>-8254865</v>
      </c>
      <c r="L33" s="20">
        <v>-9525397</v>
      </c>
      <c r="M33" s="20">
        <v>-24074851</v>
      </c>
      <c r="N33" s="20">
        <v>-41855113</v>
      </c>
      <c r="O33" s="20"/>
      <c r="P33" s="20"/>
      <c r="Q33" s="20"/>
      <c r="R33" s="20"/>
      <c r="S33" s="20"/>
      <c r="T33" s="20"/>
      <c r="U33" s="20"/>
      <c r="V33" s="20"/>
      <c r="W33" s="20">
        <v>-180312340</v>
      </c>
      <c r="X33" s="20">
        <v>-73950610</v>
      </c>
      <c r="Y33" s="20">
        <v>-106361730</v>
      </c>
      <c r="Z33" s="21">
        <v>143.82806308156214</v>
      </c>
      <c r="AA33" s="22">
        <v>-147942456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2322184</v>
      </c>
      <c r="F34" s="20">
        <v>2322184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1161090</v>
      </c>
      <c r="Y34" s="20">
        <v>-1161090</v>
      </c>
      <c r="Z34" s="21">
        <v>-100</v>
      </c>
      <c r="AA34" s="22">
        <v>2322184</v>
      </c>
    </row>
    <row r="35" spans="1:27" ht="13.5" x14ac:dyDescent="0.25">
      <c r="A35" s="23" t="s">
        <v>39</v>
      </c>
      <c r="B35" s="17" t="s">
        <v>32</v>
      </c>
      <c r="C35" s="18">
        <v>6710114</v>
      </c>
      <c r="D35" s="18"/>
      <c r="E35" s="19"/>
      <c r="F35" s="20"/>
      <c r="G35" s="20">
        <v>7795428</v>
      </c>
      <c r="H35" s="20">
        <v>998730</v>
      </c>
      <c r="I35" s="20">
        <v>1006342</v>
      </c>
      <c r="J35" s="20">
        <v>9800500</v>
      </c>
      <c r="K35" s="20">
        <v>931381</v>
      </c>
      <c r="L35" s="20">
        <v>994752</v>
      </c>
      <c r="M35" s="20">
        <v>994754</v>
      </c>
      <c r="N35" s="20">
        <v>2920887</v>
      </c>
      <c r="O35" s="20"/>
      <c r="P35" s="20"/>
      <c r="Q35" s="20"/>
      <c r="R35" s="20"/>
      <c r="S35" s="20"/>
      <c r="T35" s="20"/>
      <c r="U35" s="20"/>
      <c r="V35" s="20"/>
      <c r="W35" s="20">
        <v>12721387</v>
      </c>
      <c r="X35" s="20"/>
      <c r="Y35" s="20">
        <v>12721387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-116038778</v>
      </c>
      <c r="D37" s="29">
        <f t="shared" ref="D37:Y37" si="3">SUM(D29:D36)</f>
        <v>0</v>
      </c>
      <c r="E37" s="30">
        <f t="shared" si="3"/>
        <v>-107059482</v>
      </c>
      <c r="F37" s="31">
        <f t="shared" si="3"/>
        <v>-107141936</v>
      </c>
      <c r="G37" s="31">
        <f t="shared" si="3"/>
        <v>-116157225</v>
      </c>
      <c r="H37" s="31">
        <f t="shared" si="3"/>
        <v>-1848690</v>
      </c>
      <c r="I37" s="31">
        <f t="shared" si="3"/>
        <v>-4346609</v>
      </c>
      <c r="J37" s="31">
        <f t="shared" si="3"/>
        <v>-122352524</v>
      </c>
      <c r="K37" s="31">
        <f t="shared" si="3"/>
        <v>-6295054</v>
      </c>
      <c r="L37" s="31">
        <f t="shared" si="3"/>
        <v>-3758557</v>
      </c>
      <c r="M37" s="31">
        <f t="shared" si="3"/>
        <v>-25845926</v>
      </c>
      <c r="N37" s="31">
        <f t="shared" si="3"/>
        <v>-35899537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-158252061</v>
      </c>
      <c r="X37" s="31">
        <f t="shared" si="3"/>
        <v>-53550316</v>
      </c>
      <c r="Y37" s="31">
        <f t="shared" si="3"/>
        <v>-104701745</v>
      </c>
      <c r="Z37" s="32">
        <f>+IF(X37&lt;&gt;0,+(Y37/X37)*100,0)</f>
        <v>195.52031214904503</v>
      </c>
      <c r="AA37" s="33">
        <f>SUM(AA29:AA36)</f>
        <v>-107141936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42091</v>
      </c>
      <c r="F40" s="20">
        <v>42091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21048</v>
      </c>
      <c r="Y40" s="20">
        <v>-21048</v>
      </c>
      <c r="Z40" s="21">
        <v>-100</v>
      </c>
      <c r="AA40" s="22">
        <v>42091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42091</v>
      </c>
      <c r="F43" s="36">
        <f t="shared" si="4"/>
        <v>42091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21048</v>
      </c>
      <c r="Y43" s="36">
        <f t="shared" si="4"/>
        <v>-21048</v>
      </c>
      <c r="Z43" s="37">
        <f>+IF(X43&lt;&gt;0,+(Y43/X43)*100,0)</f>
        <v>-100</v>
      </c>
      <c r="AA43" s="38">
        <f>SUM(AA39:AA42)</f>
        <v>42091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-116038778</v>
      </c>
      <c r="D44" s="29">
        <f>+D37+D43</f>
        <v>0</v>
      </c>
      <c r="E44" s="30">
        <f t="shared" si="5"/>
        <v>-107017391</v>
      </c>
      <c r="F44" s="31">
        <f t="shared" si="5"/>
        <v>-107099845</v>
      </c>
      <c r="G44" s="31">
        <f t="shared" si="5"/>
        <v>-116157225</v>
      </c>
      <c r="H44" s="31">
        <f t="shared" si="5"/>
        <v>-1848690</v>
      </c>
      <c r="I44" s="31">
        <f t="shared" si="5"/>
        <v>-4346609</v>
      </c>
      <c r="J44" s="31">
        <f t="shared" si="5"/>
        <v>-122352524</v>
      </c>
      <c r="K44" s="31">
        <f t="shared" si="5"/>
        <v>-6295054</v>
      </c>
      <c r="L44" s="31">
        <f t="shared" si="5"/>
        <v>-3758557</v>
      </c>
      <c r="M44" s="31">
        <f t="shared" si="5"/>
        <v>-25845926</v>
      </c>
      <c r="N44" s="31">
        <f t="shared" si="5"/>
        <v>-35899537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-158252061</v>
      </c>
      <c r="X44" s="31">
        <f t="shared" si="5"/>
        <v>-53529268</v>
      </c>
      <c r="Y44" s="31">
        <f t="shared" si="5"/>
        <v>-104722793</v>
      </c>
      <c r="Z44" s="32">
        <f>+IF(X44&lt;&gt;0,+(Y44/X44)*100,0)</f>
        <v>195.63651234685292</v>
      </c>
      <c r="AA44" s="33">
        <f>+AA37+AA43</f>
        <v>-107099845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768471945</v>
      </c>
      <c r="D45" s="42">
        <f t="shared" si="6"/>
        <v>0</v>
      </c>
      <c r="E45" s="43">
        <f t="shared" si="6"/>
        <v>300482369</v>
      </c>
      <c r="F45" s="44">
        <f t="shared" si="6"/>
        <v>274492565</v>
      </c>
      <c r="G45" s="44">
        <f t="shared" si="6"/>
        <v>837258790</v>
      </c>
      <c r="H45" s="44">
        <f t="shared" si="6"/>
        <v>6358943</v>
      </c>
      <c r="I45" s="44">
        <f t="shared" si="6"/>
        <v>11596437</v>
      </c>
      <c r="J45" s="44">
        <f t="shared" si="6"/>
        <v>855214170</v>
      </c>
      <c r="K45" s="44">
        <f t="shared" si="6"/>
        <v>12706137</v>
      </c>
      <c r="L45" s="44">
        <f t="shared" si="6"/>
        <v>13338883</v>
      </c>
      <c r="M45" s="44">
        <f t="shared" si="6"/>
        <v>10955532</v>
      </c>
      <c r="N45" s="44">
        <f t="shared" si="6"/>
        <v>37000552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892214722</v>
      </c>
      <c r="X45" s="44">
        <f t="shared" si="6"/>
        <v>143743688</v>
      </c>
      <c r="Y45" s="44">
        <f t="shared" si="6"/>
        <v>748471034</v>
      </c>
      <c r="Z45" s="45">
        <f>+IF(X45&lt;&gt;0,+(Y45/X45)*100,0)</f>
        <v>520.69836555188431</v>
      </c>
      <c r="AA45" s="46">
        <f>+AA26-AA44</f>
        <v>274492565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-108517092</v>
      </c>
      <c r="D47" s="18"/>
      <c r="E47" s="19">
        <v>300482369</v>
      </c>
      <c r="F47" s="20">
        <v>274492565</v>
      </c>
      <c r="G47" s="20">
        <v>-108517092</v>
      </c>
      <c r="H47" s="20"/>
      <c r="I47" s="20"/>
      <c r="J47" s="20">
        <v>-108517092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-108517092</v>
      </c>
      <c r="X47" s="20">
        <v>143743688</v>
      </c>
      <c r="Y47" s="20">
        <v>-252260780</v>
      </c>
      <c r="Z47" s="47">
        <v>-175.4934658417836</v>
      </c>
      <c r="AA47" s="22">
        <v>274492565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-108517092</v>
      </c>
      <c r="D50" s="50">
        <f t="shared" ref="D50:Y50" si="7">SUM(D47:D49)</f>
        <v>0</v>
      </c>
      <c r="E50" s="51">
        <f t="shared" si="7"/>
        <v>300482369</v>
      </c>
      <c r="F50" s="52">
        <f t="shared" si="7"/>
        <v>274492565</v>
      </c>
      <c r="G50" s="52">
        <f t="shared" si="7"/>
        <v>-108517092</v>
      </c>
      <c r="H50" s="52">
        <f t="shared" si="7"/>
        <v>0</v>
      </c>
      <c r="I50" s="52">
        <f t="shared" si="7"/>
        <v>0</v>
      </c>
      <c r="J50" s="52">
        <f t="shared" si="7"/>
        <v>-108517092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-108517092</v>
      </c>
      <c r="X50" s="52">
        <f t="shared" si="7"/>
        <v>143743688</v>
      </c>
      <c r="Y50" s="52">
        <f t="shared" si="7"/>
        <v>-252260780</v>
      </c>
      <c r="Z50" s="53">
        <f>+IF(X50&lt;&gt;0,+(Y50/X50)*100,0)</f>
        <v>-175.4934658417836</v>
      </c>
      <c r="AA50" s="54">
        <f>SUM(AA47:AA49)</f>
        <v>274492565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-172505</v>
      </c>
      <c r="F6" s="20">
        <v>-172505</v>
      </c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>
        <v>-172505</v>
      </c>
      <c r="Y6" s="20"/>
      <c r="Z6" s="21"/>
      <c r="AA6" s="22">
        <v>-172505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-172505</v>
      </c>
      <c r="F13" s="31">
        <f t="shared" si="0"/>
        <v>-172505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-172505</v>
      </c>
      <c r="Y13" s="31">
        <f t="shared" si="0"/>
        <v>0</v>
      </c>
      <c r="Z13" s="32">
        <f>+IF(X13&lt;&gt;0,+(Y13/X13)*100,0)</f>
        <v>0</v>
      </c>
      <c r="AA13" s="33">
        <f>SUM(AA6:AA12)</f>
        <v>-172505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-172505</v>
      </c>
      <c r="F26" s="31">
        <f t="shared" si="2"/>
        <v>-172505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-172505</v>
      </c>
      <c r="Y26" s="31">
        <f t="shared" si="2"/>
        <v>0</v>
      </c>
      <c r="Z26" s="32">
        <f>+IF(X26&lt;&gt;0,+(Y26/X26)*100,0)</f>
        <v>0</v>
      </c>
      <c r="AA26" s="33">
        <f>+AA13+AA25</f>
        <v>-172505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-172505</v>
      </c>
      <c r="F45" s="44">
        <f t="shared" si="6"/>
        <v>-172505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-172505</v>
      </c>
      <c r="Y45" s="44">
        <f t="shared" si="6"/>
        <v>0</v>
      </c>
      <c r="Z45" s="45">
        <f>+IF(X45&lt;&gt;0,+(Y45/X45)*100,0)</f>
        <v>0</v>
      </c>
      <c r="AA45" s="46">
        <f>+AA26-AA44</f>
        <v>-172505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500000</v>
      </c>
      <c r="F17" s="20">
        <v>500000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249996</v>
      </c>
      <c r="Y17" s="24">
        <v>-249996</v>
      </c>
      <c r="Z17" s="25">
        <v>-100</v>
      </c>
      <c r="AA17" s="26">
        <v>500000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500000</v>
      </c>
      <c r="F25" s="36">
        <f t="shared" si="1"/>
        <v>500000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249996</v>
      </c>
      <c r="Y25" s="36">
        <f t="shared" si="1"/>
        <v>-249996</v>
      </c>
      <c r="Z25" s="37">
        <f>+IF(X25&lt;&gt;0,+(Y25/X25)*100,0)</f>
        <v>-100</v>
      </c>
      <c r="AA25" s="38">
        <f>SUM(AA15:AA24)</f>
        <v>500000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500000</v>
      </c>
      <c r="F26" s="31">
        <f t="shared" si="2"/>
        <v>500000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249996</v>
      </c>
      <c r="Y26" s="31">
        <f t="shared" si="2"/>
        <v>-249996</v>
      </c>
      <c r="Z26" s="32">
        <f>+IF(X26&lt;&gt;0,+(Y26/X26)*100,0)</f>
        <v>-100</v>
      </c>
      <c r="AA26" s="33">
        <f>+AA13+AA25</f>
        <v>500000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249996</v>
      </c>
      <c r="Y32" s="20">
        <v>-249996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500000</v>
      </c>
      <c r="F37" s="31">
        <f t="shared" si="3"/>
        <v>500000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249996</v>
      </c>
      <c r="Y37" s="31">
        <f t="shared" si="3"/>
        <v>-249996</v>
      </c>
      <c r="Z37" s="32">
        <f>+IF(X37&lt;&gt;0,+(Y37/X37)*100,0)</f>
        <v>-100</v>
      </c>
      <c r="AA37" s="33">
        <f>SUM(AA29:AA36)</f>
        <v>500000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500000</v>
      </c>
      <c r="F44" s="31">
        <f t="shared" si="5"/>
        <v>500000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249996</v>
      </c>
      <c r="Y44" s="31">
        <f t="shared" si="5"/>
        <v>-249996</v>
      </c>
      <c r="Z44" s="32">
        <f>+IF(X44&lt;&gt;0,+(Y44/X44)*100,0)</f>
        <v>-100</v>
      </c>
      <c r="AA44" s="33">
        <f>+AA37+AA43</f>
        <v>500000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-11827031</v>
      </c>
      <c r="D7" s="18"/>
      <c r="E7" s="19">
        <v>-11853171</v>
      </c>
      <c r="F7" s="20">
        <v>-11853171</v>
      </c>
      <c r="G7" s="20">
        <v>-5497437</v>
      </c>
      <c r="H7" s="20">
        <v>-5248554</v>
      </c>
      <c r="I7" s="20">
        <v>488390</v>
      </c>
      <c r="J7" s="20">
        <v>-10257601</v>
      </c>
      <c r="K7" s="20">
        <v>544330</v>
      </c>
      <c r="L7" s="20">
        <v>436229</v>
      </c>
      <c r="M7" s="20">
        <v>257353</v>
      </c>
      <c r="N7" s="20">
        <v>1237912</v>
      </c>
      <c r="O7" s="20"/>
      <c r="P7" s="20"/>
      <c r="Q7" s="20"/>
      <c r="R7" s="20"/>
      <c r="S7" s="20"/>
      <c r="T7" s="20"/>
      <c r="U7" s="20"/>
      <c r="V7" s="20"/>
      <c r="W7" s="20">
        <v>-9019689</v>
      </c>
      <c r="X7" s="20">
        <v>-5926566</v>
      </c>
      <c r="Y7" s="20">
        <v>-3093123</v>
      </c>
      <c r="Z7" s="21">
        <v>52.190813364771437</v>
      </c>
      <c r="AA7" s="22">
        <v>-11853171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-11827031</v>
      </c>
      <c r="D13" s="29">
        <f>SUM(D6:D12)</f>
        <v>0</v>
      </c>
      <c r="E13" s="30">
        <f t="shared" si="0"/>
        <v>-11853171</v>
      </c>
      <c r="F13" s="31">
        <f t="shared" si="0"/>
        <v>-11853171</v>
      </c>
      <c r="G13" s="31">
        <f t="shared" si="0"/>
        <v>-5497437</v>
      </c>
      <c r="H13" s="31">
        <f t="shared" si="0"/>
        <v>-5248554</v>
      </c>
      <c r="I13" s="31">
        <f t="shared" si="0"/>
        <v>488390</v>
      </c>
      <c r="J13" s="31">
        <f t="shared" si="0"/>
        <v>-10257601</v>
      </c>
      <c r="K13" s="31">
        <f t="shared" si="0"/>
        <v>544330</v>
      </c>
      <c r="L13" s="31">
        <f t="shared" si="0"/>
        <v>436229</v>
      </c>
      <c r="M13" s="31">
        <f t="shared" si="0"/>
        <v>257353</v>
      </c>
      <c r="N13" s="31">
        <f t="shared" si="0"/>
        <v>1237912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-9019689</v>
      </c>
      <c r="X13" s="31">
        <f t="shared" si="0"/>
        <v>-5926566</v>
      </c>
      <c r="Y13" s="31">
        <f t="shared" si="0"/>
        <v>-3093123</v>
      </c>
      <c r="Z13" s="32">
        <f>+IF(X13&lt;&gt;0,+(Y13/X13)*100,0)</f>
        <v>52.190813364771437</v>
      </c>
      <c r="AA13" s="33">
        <f>SUM(AA6:AA12)</f>
        <v>-11853171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44534435</v>
      </c>
      <c r="D17" s="18"/>
      <c r="E17" s="19">
        <v>68441018</v>
      </c>
      <c r="F17" s="20">
        <v>68441018</v>
      </c>
      <c r="G17" s="24"/>
      <c r="H17" s="24">
        <v>5682241</v>
      </c>
      <c r="I17" s="24">
        <v>7407847</v>
      </c>
      <c r="J17" s="20">
        <v>13090088</v>
      </c>
      <c r="K17" s="24">
        <v>8776468</v>
      </c>
      <c r="L17" s="24">
        <v>5372977</v>
      </c>
      <c r="M17" s="20">
        <v>4377782</v>
      </c>
      <c r="N17" s="24">
        <v>18527227</v>
      </c>
      <c r="O17" s="24"/>
      <c r="P17" s="24"/>
      <c r="Q17" s="20"/>
      <c r="R17" s="24"/>
      <c r="S17" s="24"/>
      <c r="T17" s="20"/>
      <c r="U17" s="24"/>
      <c r="V17" s="24"/>
      <c r="W17" s="24">
        <v>31617315</v>
      </c>
      <c r="X17" s="20">
        <v>34220538</v>
      </c>
      <c r="Y17" s="24">
        <v>-2603223</v>
      </c>
      <c r="Z17" s="25">
        <v>-7.6071948372056566</v>
      </c>
      <c r="AA17" s="26">
        <v>68441018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44534435</v>
      </c>
      <c r="D25" s="29">
        <f t="shared" ref="D25:Y25" si="1">SUM(D15:D24)</f>
        <v>0</v>
      </c>
      <c r="E25" s="35">
        <f t="shared" si="1"/>
        <v>68441018</v>
      </c>
      <c r="F25" s="36">
        <f t="shared" si="1"/>
        <v>68441018</v>
      </c>
      <c r="G25" s="36">
        <f t="shared" si="1"/>
        <v>0</v>
      </c>
      <c r="H25" s="36">
        <f t="shared" si="1"/>
        <v>5682241</v>
      </c>
      <c r="I25" s="36">
        <f t="shared" si="1"/>
        <v>7407847</v>
      </c>
      <c r="J25" s="36">
        <f t="shared" si="1"/>
        <v>13090088</v>
      </c>
      <c r="K25" s="36">
        <f t="shared" si="1"/>
        <v>8776468</v>
      </c>
      <c r="L25" s="36">
        <f t="shared" si="1"/>
        <v>5372977</v>
      </c>
      <c r="M25" s="36">
        <f t="shared" si="1"/>
        <v>4377782</v>
      </c>
      <c r="N25" s="36">
        <f t="shared" si="1"/>
        <v>18527227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31617315</v>
      </c>
      <c r="X25" s="36">
        <f t="shared" si="1"/>
        <v>34220538</v>
      </c>
      <c r="Y25" s="36">
        <f t="shared" si="1"/>
        <v>-2603223</v>
      </c>
      <c r="Z25" s="37">
        <f>+IF(X25&lt;&gt;0,+(Y25/X25)*100,0)</f>
        <v>-7.6071948372056566</v>
      </c>
      <c r="AA25" s="38">
        <f>SUM(AA15:AA24)</f>
        <v>68441018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32707404</v>
      </c>
      <c r="D26" s="29">
        <f>+D13+D25</f>
        <v>0</v>
      </c>
      <c r="E26" s="30">
        <f t="shared" si="2"/>
        <v>56587847</v>
      </c>
      <c r="F26" s="31">
        <f t="shared" si="2"/>
        <v>56587847</v>
      </c>
      <c r="G26" s="31">
        <f t="shared" si="2"/>
        <v>-5497437</v>
      </c>
      <c r="H26" s="31">
        <f t="shared" si="2"/>
        <v>433687</v>
      </c>
      <c r="I26" s="31">
        <f t="shared" si="2"/>
        <v>7896237</v>
      </c>
      <c r="J26" s="31">
        <f t="shared" si="2"/>
        <v>2832487</v>
      </c>
      <c r="K26" s="31">
        <f t="shared" si="2"/>
        <v>9320798</v>
      </c>
      <c r="L26" s="31">
        <f t="shared" si="2"/>
        <v>5809206</v>
      </c>
      <c r="M26" s="31">
        <f t="shared" si="2"/>
        <v>4635135</v>
      </c>
      <c r="N26" s="31">
        <f t="shared" si="2"/>
        <v>19765139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22597626</v>
      </c>
      <c r="X26" s="31">
        <f t="shared" si="2"/>
        <v>28293972</v>
      </c>
      <c r="Y26" s="31">
        <f t="shared" si="2"/>
        <v>-5696346</v>
      </c>
      <c r="Z26" s="32">
        <f>+IF(X26&lt;&gt;0,+(Y26/X26)*100,0)</f>
        <v>-20.132719435786534</v>
      </c>
      <c r="AA26" s="33">
        <f>+AA13+AA25</f>
        <v>56587847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722055</v>
      </c>
      <c r="D35" s="18"/>
      <c r="E35" s="19">
        <v>1665892</v>
      </c>
      <c r="F35" s="20">
        <v>1665892</v>
      </c>
      <c r="G35" s="20">
        <v>768436</v>
      </c>
      <c r="H35" s="20">
        <v>18345</v>
      </c>
      <c r="I35" s="20">
        <v>20651</v>
      </c>
      <c r="J35" s="20">
        <v>807432</v>
      </c>
      <c r="K35" s="20">
        <v>13038</v>
      </c>
      <c r="L35" s="20">
        <v>5783</v>
      </c>
      <c r="M35" s="20">
        <v>-8237</v>
      </c>
      <c r="N35" s="20">
        <v>10584</v>
      </c>
      <c r="O35" s="20"/>
      <c r="P35" s="20"/>
      <c r="Q35" s="20"/>
      <c r="R35" s="20"/>
      <c r="S35" s="20"/>
      <c r="T35" s="20"/>
      <c r="U35" s="20"/>
      <c r="V35" s="20"/>
      <c r="W35" s="20">
        <v>818016</v>
      </c>
      <c r="X35" s="20">
        <v>832944</v>
      </c>
      <c r="Y35" s="20">
        <v>-14928</v>
      </c>
      <c r="Z35" s="21">
        <v>-1.7921973145853742</v>
      </c>
      <c r="AA35" s="22">
        <v>1665892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722055</v>
      </c>
      <c r="D37" s="29">
        <f t="shared" ref="D37:Y37" si="3">SUM(D29:D36)</f>
        <v>0</v>
      </c>
      <c r="E37" s="30">
        <f t="shared" si="3"/>
        <v>1665892</v>
      </c>
      <c r="F37" s="31">
        <f t="shared" si="3"/>
        <v>1665892</v>
      </c>
      <c r="G37" s="31">
        <f t="shared" si="3"/>
        <v>768436</v>
      </c>
      <c r="H37" s="31">
        <f t="shared" si="3"/>
        <v>18345</v>
      </c>
      <c r="I37" s="31">
        <f t="shared" si="3"/>
        <v>20651</v>
      </c>
      <c r="J37" s="31">
        <f t="shared" si="3"/>
        <v>807432</v>
      </c>
      <c r="K37" s="31">
        <f t="shared" si="3"/>
        <v>13038</v>
      </c>
      <c r="L37" s="31">
        <f t="shared" si="3"/>
        <v>5783</v>
      </c>
      <c r="M37" s="31">
        <f t="shared" si="3"/>
        <v>-8237</v>
      </c>
      <c r="N37" s="31">
        <f t="shared" si="3"/>
        <v>10584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818016</v>
      </c>
      <c r="X37" s="31">
        <f t="shared" si="3"/>
        <v>832944</v>
      </c>
      <c r="Y37" s="31">
        <f t="shared" si="3"/>
        <v>-14928</v>
      </c>
      <c r="Z37" s="32">
        <f>+IF(X37&lt;&gt;0,+(Y37/X37)*100,0)</f>
        <v>-1.7921973145853742</v>
      </c>
      <c r="AA37" s="33">
        <f>SUM(AA29:AA36)</f>
        <v>1665892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722055</v>
      </c>
      <c r="D44" s="29">
        <f>+D37+D43</f>
        <v>0</v>
      </c>
      <c r="E44" s="30">
        <f t="shared" si="5"/>
        <v>1665892</v>
      </c>
      <c r="F44" s="31">
        <f t="shared" si="5"/>
        <v>1665892</v>
      </c>
      <c r="G44" s="31">
        <f t="shared" si="5"/>
        <v>768436</v>
      </c>
      <c r="H44" s="31">
        <f t="shared" si="5"/>
        <v>18345</v>
      </c>
      <c r="I44" s="31">
        <f t="shared" si="5"/>
        <v>20651</v>
      </c>
      <c r="J44" s="31">
        <f t="shared" si="5"/>
        <v>807432</v>
      </c>
      <c r="K44" s="31">
        <f t="shared" si="5"/>
        <v>13038</v>
      </c>
      <c r="L44" s="31">
        <f t="shared" si="5"/>
        <v>5783</v>
      </c>
      <c r="M44" s="31">
        <f t="shared" si="5"/>
        <v>-8237</v>
      </c>
      <c r="N44" s="31">
        <f t="shared" si="5"/>
        <v>10584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818016</v>
      </c>
      <c r="X44" s="31">
        <f t="shared" si="5"/>
        <v>832944</v>
      </c>
      <c r="Y44" s="31">
        <f t="shared" si="5"/>
        <v>-14928</v>
      </c>
      <c r="Z44" s="32">
        <f>+IF(X44&lt;&gt;0,+(Y44/X44)*100,0)</f>
        <v>-1.7921973145853742</v>
      </c>
      <c r="AA44" s="33">
        <f>+AA37+AA43</f>
        <v>1665892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31985349</v>
      </c>
      <c r="D45" s="42">
        <f t="shared" si="6"/>
        <v>0</v>
      </c>
      <c r="E45" s="43">
        <f t="shared" si="6"/>
        <v>54921955</v>
      </c>
      <c r="F45" s="44">
        <f t="shared" si="6"/>
        <v>54921955</v>
      </c>
      <c r="G45" s="44">
        <f t="shared" si="6"/>
        <v>-6265873</v>
      </c>
      <c r="H45" s="44">
        <f t="shared" si="6"/>
        <v>415342</v>
      </c>
      <c r="I45" s="44">
        <f t="shared" si="6"/>
        <v>7875586</v>
      </c>
      <c r="J45" s="44">
        <f t="shared" si="6"/>
        <v>2025055</v>
      </c>
      <c r="K45" s="44">
        <f t="shared" si="6"/>
        <v>9307760</v>
      </c>
      <c r="L45" s="44">
        <f t="shared" si="6"/>
        <v>5803423</v>
      </c>
      <c r="M45" s="44">
        <f t="shared" si="6"/>
        <v>4643372</v>
      </c>
      <c r="N45" s="44">
        <f t="shared" si="6"/>
        <v>19754555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21779610</v>
      </c>
      <c r="X45" s="44">
        <f t="shared" si="6"/>
        <v>27461028</v>
      </c>
      <c r="Y45" s="44">
        <f t="shared" si="6"/>
        <v>-5681418</v>
      </c>
      <c r="Z45" s="45">
        <f>+IF(X45&lt;&gt;0,+(Y45/X45)*100,0)</f>
        <v>-20.689021547190439</v>
      </c>
      <c r="AA45" s="46">
        <f>+AA26-AA44</f>
        <v>54921955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89497145</v>
      </c>
      <c r="D47" s="18"/>
      <c r="E47" s="19">
        <v>96607500</v>
      </c>
      <c r="F47" s="20">
        <v>96607500</v>
      </c>
      <c r="G47" s="20">
        <v>95551191</v>
      </c>
      <c r="H47" s="20">
        <v>-1372812</v>
      </c>
      <c r="I47" s="20">
        <v>1517360</v>
      </c>
      <c r="J47" s="20">
        <v>95695739</v>
      </c>
      <c r="K47" s="20"/>
      <c r="L47" s="20">
        <v>2836533</v>
      </c>
      <c r="M47" s="20">
        <v>1319371</v>
      </c>
      <c r="N47" s="20">
        <v>4155904</v>
      </c>
      <c r="O47" s="20"/>
      <c r="P47" s="20"/>
      <c r="Q47" s="20"/>
      <c r="R47" s="20"/>
      <c r="S47" s="20"/>
      <c r="T47" s="20"/>
      <c r="U47" s="20"/>
      <c r="V47" s="20"/>
      <c r="W47" s="20">
        <v>99851643</v>
      </c>
      <c r="X47" s="20">
        <v>48303744</v>
      </c>
      <c r="Y47" s="20">
        <v>51547899</v>
      </c>
      <c r="Z47" s="47">
        <v>106.71615641222346</v>
      </c>
      <c r="AA47" s="22">
        <v>96607500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89497145</v>
      </c>
      <c r="D50" s="50">
        <f t="shared" ref="D50:Y50" si="7">SUM(D47:D49)</f>
        <v>0</v>
      </c>
      <c r="E50" s="51">
        <f t="shared" si="7"/>
        <v>96607500</v>
      </c>
      <c r="F50" s="52">
        <f t="shared" si="7"/>
        <v>96607500</v>
      </c>
      <c r="G50" s="52">
        <f t="shared" si="7"/>
        <v>95551191</v>
      </c>
      <c r="H50" s="52">
        <f t="shared" si="7"/>
        <v>-1372812</v>
      </c>
      <c r="I50" s="52">
        <f t="shared" si="7"/>
        <v>1517360</v>
      </c>
      <c r="J50" s="52">
        <f t="shared" si="7"/>
        <v>95695739</v>
      </c>
      <c r="K50" s="52">
        <f t="shared" si="7"/>
        <v>0</v>
      </c>
      <c r="L50" s="52">
        <f t="shared" si="7"/>
        <v>2836533</v>
      </c>
      <c r="M50" s="52">
        <f t="shared" si="7"/>
        <v>1319371</v>
      </c>
      <c r="N50" s="52">
        <f t="shared" si="7"/>
        <v>4155904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99851643</v>
      </c>
      <c r="X50" s="52">
        <f t="shared" si="7"/>
        <v>48303744</v>
      </c>
      <c r="Y50" s="52">
        <f t="shared" si="7"/>
        <v>51547899</v>
      </c>
      <c r="Z50" s="53">
        <f>+IF(X50&lt;&gt;0,+(Y50/X50)*100,0)</f>
        <v>106.71615641222346</v>
      </c>
      <c r="AA50" s="54">
        <f>SUM(AA47:AA49)</f>
        <v>96607500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6F2DDB-0672-4447-BF69-91A3C170ACC1}"/>
</file>

<file path=customXml/itemProps2.xml><?xml version="1.0" encoding="utf-8"?>
<ds:datastoreItem xmlns:ds="http://schemas.openxmlformats.org/officeDocument/2006/customXml" ds:itemID="{5F327F46-6F92-4C7F-93EA-9774BC0A9333}"/>
</file>

<file path=customXml/itemProps3.xml><?xml version="1.0" encoding="utf-8"?>
<ds:datastoreItem xmlns:ds="http://schemas.openxmlformats.org/officeDocument/2006/customXml" ds:itemID="{F1205114-7F04-4257-8566-E6DD49528D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2024-02-29T07:37:35Z</dcterms:created>
  <dcterms:modified xsi:type="dcterms:W3CDTF">2024-02-29T07:39:49Z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